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5\Приложения\"/>
    </mc:Choice>
  </mc:AlternateContent>
  <bookViews>
    <workbookView xWindow="0" yWindow="0" windowWidth="28800" windowHeight="11700"/>
  </bookViews>
  <sheets>
    <sheet name="2025" sheetId="4" r:id="rId1"/>
  </sheets>
  <definedNames>
    <definedName name="_ftn1" localSheetId="0">'2025'!#REF!</definedName>
    <definedName name="_ftn2" localSheetId="0">'2025'!#REF!</definedName>
    <definedName name="_ftn3" localSheetId="0">'2025'!#REF!</definedName>
    <definedName name="_ftn4" localSheetId="0">'2025'!#REF!</definedName>
    <definedName name="_ftnref1" localSheetId="0">#REF!</definedName>
    <definedName name="_ftnref2" localSheetId="0">#REF!</definedName>
    <definedName name="_xlnm._FilterDatabase" localSheetId="0" hidden="1">'2025'!$A$11:$CI$130</definedName>
    <definedName name="_xlnm.Print_Titles" localSheetId="0">'2025'!$10:$12</definedName>
    <definedName name="_xlnm.Print_Area" localSheetId="0">'2025'!$A$1:$T$130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9" i="4" l="1"/>
  <c r="O84" i="4"/>
  <c r="P86" i="4"/>
  <c r="P89" i="4" s="1"/>
  <c r="Q86" i="4"/>
  <c r="Q89" i="4" s="1"/>
  <c r="R86" i="4"/>
  <c r="R89" i="4" s="1"/>
  <c r="O86" i="4"/>
  <c r="P85" i="4"/>
  <c r="Q85" i="4"/>
  <c r="O85" i="4"/>
  <c r="R83" i="4"/>
  <c r="P84" i="4" l="1"/>
  <c r="Q84" i="4"/>
  <c r="P19" i="4"/>
  <c r="Q23" i="4" l="1"/>
  <c r="Q24" i="4"/>
  <c r="O24" i="4"/>
  <c r="O23" i="4"/>
  <c r="P23" i="4" l="1"/>
  <c r="P24" i="4"/>
  <c r="N21" i="4"/>
  <c r="N22" i="4"/>
  <c r="N19" i="4"/>
  <c r="N126" i="4"/>
  <c r="N124" i="4"/>
  <c r="N125" i="4"/>
  <c r="R18" i="4"/>
  <c r="E18" i="4"/>
  <c r="N18" i="4" s="1"/>
  <c r="E125" i="4" l="1"/>
  <c r="E110" i="4" l="1"/>
  <c r="E106" i="4"/>
  <c r="N106" i="4" s="1"/>
  <c r="E102" i="4"/>
  <c r="N110" i="4"/>
  <c r="E98" i="4"/>
  <c r="N98" i="4" s="1"/>
  <c r="R20" i="4" l="1"/>
  <c r="R21" i="4"/>
  <c r="R22" i="4"/>
  <c r="R19" i="4"/>
  <c r="D20" i="4" l="1"/>
  <c r="N20" i="4" s="1"/>
  <c r="E19" i="4" l="1"/>
  <c r="P71" i="4" l="1"/>
  <c r="P70" i="4" s="1"/>
  <c r="Q71" i="4"/>
  <c r="Q70" i="4" s="1"/>
  <c r="O71" i="4"/>
  <c r="R90" i="4"/>
  <c r="R82" i="4"/>
  <c r="R81" i="4"/>
  <c r="R80" i="4"/>
  <c r="R79" i="4"/>
  <c r="R74" i="4"/>
  <c r="R73" i="4"/>
  <c r="R61" i="4"/>
  <c r="R62" i="4"/>
  <c r="R63" i="4"/>
  <c r="R64" i="4"/>
  <c r="R65" i="4"/>
  <c r="R60" i="4"/>
  <c r="R15" i="4"/>
  <c r="R69" i="4"/>
  <c r="R71" i="4" s="1"/>
  <c r="R70" i="4" s="1"/>
  <c r="R85" i="4" l="1"/>
  <c r="R84" i="4" s="1"/>
  <c r="P67" i="4"/>
  <c r="Q67" i="4"/>
  <c r="O67" i="4"/>
  <c r="O66" i="4"/>
  <c r="P66" i="4"/>
  <c r="Q66" i="4"/>
  <c r="R66" i="4" s="1"/>
  <c r="N17" i="4"/>
  <c r="R67" i="4" l="1"/>
  <c r="N82" i="4"/>
  <c r="N81" i="4"/>
  <c r="N80" i="4"/>
  <c r="N79" i="4"/>
  <c r="Q77" i="4"/>
  <c r="Q88" i="4" s="1"/>
  <c r="Q87" i="4" s="1"/>
  <c r="P77" i="4"/>
  <c r="P88" i="4" s="1"/>
  <c r="P87" i="4" s="1"/>
  <c r="O77" i="4"/>
  <c r="O76" i="4" s="1"/>
  <c r="M77" i="4"/>
  <c r="M76" i="4" s="1"/>
  <c r="Q75" i="4"/>
  <c r="P75" i="4"/>
  <c r="O75" i="4"/>
  <c r="M75" i="4"/>
  <c r="N74" i="4"/>
  <c r="N73" i="4"/>
  <c r="O88" i="4" l="1"/>
  <c r="R77" i="4"/>
  <c r="R88" i="4" s="1"/>
  <c r="R87" i="4" s="1"/>
  <c r="R75" i="4"/>
  <c r="P76" i="4"/>
  <c r="Q76" i="4"/>
  <c r="N75" i="4"/>
  <c r="N77" i="4"/>
  <c r="N76" i="4" s="1"/>
  <c r="Q35" i="4"/>
  <c r="P35" i="4"/>
  <c r="O35" i="4"/>
  <c r="O31" i="4"/>
  <c r="Q31" i="4"/>
  <c r="R76" i="4" l="1"/>
  <c r="O87" i="4"/>
  <c r="N130" i="4" l="1"/>
  <c r="E123" i="4" l="1"/>
  <c r="P54" i="4" l="1"/>
  <c r="P53" i="4" s="1"/>
  <c r="Q54" i="4"/>
  <c r="Q53" i="4" s="1"/>
  <c r="O54" i="4"/>
  <c r="O53" i="4" s="1"/>
  <c r="M52" i="4"/>
  <c r="N52" i="4" s="1"/>
  <c r="R52" i="4" l="1"/>
  <c r="D17" i="4"/>
  <c r="R17" i="4"/>
  <c r="R23" i="4" l="1"/>
  <c r="R24" i="4"/>
  <c r="O45" i="4"/>
  <c r="O58" i="4" s="1"/>
  <c r="O94" i="4" s="1"/>
  <c r="O44" i="4"/>
  <c r="O57" i="4" s="1"/>
  <c r="O93" i="4" s="1"/>
  <c r="O43" i="4"/>
  <c r="O56" i="4" s="1"/>
  <c r="O92" i="4" s="1"/>
  <c r="O55" i="4" l="1"/>
  <c r="O91" i="4"/>
  <c r="D114" i="4"/>
  <c r="D38" i="4"/>
  <c r="D34" i="4"/>
  <c r="D30" i="4"/>
  <c r="D26" i="4"/>
  <c r="N120" i="4"/>
  <c r="N119" i="4"/>
  <c r="N118" i="4"/>
  <c r="I110" i="4"/>
  <c r="M102" i="4"/>
  <c r="N102" i="4" s="1"/>
  <c r="D15" i="4" l="1"/>
  <c r="O30" i="4" l="1"/>
  <c r="O38" i="4"/>
  <c r="O26" i="4"/>
  <c r="N47" i="4"/>
  <c r="I30" i="4" l="1"/>
  <c r="I26" i="4"/>
  <c r="R48" i="4" l="1"/>
  <c r="R49" i="4"/>
  <c r="R50" i="4"/>
  <c r="R51" i="4"/>
  <c r="R47" i="4"/>
  <c r="P34" i="4"/>
  <c r="P33" i="4"/>
  <c r="P32" i="4"/>
  <c r="P31" i="4"/>
  <c r="Q33" i="4"/>
  <c r="Q37" i="4"/>
  <c r="Q32" i="4"/>
  <c r="Q36" i="4"/>
  <c r="R40" i="4"/>
  <c r="R41" i="4"/>
  <c r="Q39" i="4"/>
  <c r="Q38" i="4" s="1"/>
  <c r="P39" i="4"/>
  <c r="P38" i="4" s="1"/>
  <c r="Q27" i="4"/>
  <c r="P27" i="4"/>
  <c r="R29" i="4"/>
  <c r="R28" i="4"/>
  <c r="Q43" i="4" l="1"/>
  <c r="Q56" i="4" s="1"/>
  <c r="Q92" i="4" s="1"/>
  <c r="Q44" i="4"/>
  <c r="Q57" i="4" s="1"/>
  <c r="Q93" i="4" s="1"/>
  <c r="R54" i="4"/>
  <c r="R53" i="4" s="1"/>
  <c r="P26" i="4"/>
  <c r="P43" i="4"/>
  <c r="P56" i="4" s="1"/>
  <c r="Q26" i="4"/>
  <c r="R26" i="4" s="1"/>
  <c r="P44" i="4"/>
  <c r="P57" i="4" s="1"/>
  <c r="P93" i="4" s="1"/>
  <c r="Q45" i="4"/>
  <c r="Q58" i="4" s="1"/>
  <c r="Q94" i="4" s="1"/>
  <c r="P45" i="4"/>
  <c r="P58" i="4" s="1"/>
  <c r="P94" i="4" s="1"/>
  <c r="Q34" i="4"/>
  <c r="R34" i="4" s="1"/>
  <c r="Q30" i="4"/>
  <c r="P30" i="4"/>
  <c r="R27" i="4"/>
  <c r="R39" i="4"/>
  <c r="R94" i="4" l="1"/>
  <c r="P55" i="4"/>
  <c r="P92" i="4"/>
  <c r="P91" i="4" s="1"/>
  <c r="Q91" i="4"/>
  <c r="Q55" i="4"/>
  <c r="Q42" i="4"/>
  <c r="P42" i="4"/>
  <c r="O42" i="4"/>
  <c r="R91" i="4" l="1"/>
  <c r="R92" i="4"/>
  <c r="R38" i="4"/>
  <c r="N49" i="4" l="1"/>
  <c r="N48" i="4"/>
  <c r="R37" i="4" l="1"/>
  <c r="O34" i="4" l="1"/>
  <c r="R36" i="4" l="1"/>
  <c r="R35" i="4"/>
  <c r="R33" i="4"/>
  <c r="R45" i="4" s="1"/>
  <c r="R58" i="4" s="1"/>
  <c r="R31" i="4"/>
  <c r="R43" i="4" l="1"/>
  <c r="R56" i="4" s="1"/>
  <c r="R30" i="4"/>
  <c r="R32" i="4"/>
  <c r="R44" i="4" s="1"/>
  <c r="R57" i="4" s="1"/>
  <c r="R93" i="4" s="1"/>
  <c r="R55" i="4" l="1"/>
  <c r="R42" i="4"/>
  <c r="O70" i="4"/>
</calcChain>
</file>

<file path=xl/sharedStrings.xml><?xml version="1.0" encoding="utf-8"?>
<sst xmlns="http://schemas.openxmlformats.org/spreadsheetml/2006/main" count="565" uniqueCount="194">
  <si>
    <t>Наименование объектов благоустройства</t>
  </si>
  <si>
    <t>отсутствует</t>
  </si>
  <si>
    <t>-</t>
  </si>
  <si>
    <t>имеется, актуален</t>
  </si>
  <si>
    <t xml:space="preserve"> -</t>
  </si>
  <si>
    <t xml:space="preserve"> - средства местного бюджета</t>
  </si>
  <si>
    <t xml:space="preserve"> - средства окружного бюджета</t>
  </si>
  <si>
    <t xml:space="preserve"> - средства федерального бюджета</t>
  </si>
  <si>
    <t>имеется, актуальна</t>
  </si>
  <si>
    <t>Наименование балансодержателя</t>
  </si>
  <si>
    <t>МКУ "УКС"</t>
  </si>
  <si>
    <t xml:space="preserve"> </t>
  </si>
  <si>
    <t>II. Информация об объектах благоустройства, не прошедших государственную регистрацию</t>
  </si>
  <si>
    <t>земельный участок с кадастровым номером 86:10:0101038:15</t>
  </si>
  <si>
    <t>V. Информация об объектах благоустройства, на которые выполнены только проектно-изыскательские работы</t>
  </si>
  <si>
    <t>№ п/п</t>
  </si>
  <si>
    <t>Всего</t>
  </si>
  <si>
    <t xml:space="preserve">
</t>
  </si>
  <si>
    <t>Строительство спортивной площадки в мкр. 39</t>
  </si>
  <si>
    <t>Строительство скейт-парка в мкр. 39</t>
  </si>
  <si>
    <t>Безопасный путь к школе и спортивной площадке в мкр. 39</t>
  </si>
  <si>
    <t>2020-2025 (реализация по этапам)</t>
  </si>
  <si>
    <t>Сквер Энергетиков в г. Сургуте</t>
  </si>
  <si>
    <t>ДАиГ</t>
  </si>
  <si>
    <t>Итого (ДАиГ) по основному мероприятию "Обустройство (строительство) объектов благоустройства (парки, скверы, набережные и иные общественные территории)", в том числе:</t>
  </si>
  <si>
    <t>Итого по реализации инициативных проектов, в том числе:</t>
  </si>
  <si>
    <t xml:space="preserve">Приложение  к заключению   
от  № 
на Отчет об исполнении бюджета городского  
округа  Сургут Ханты-Мансийского автономного округа - Югры 
за 2025 год </t>
  </si>
  <si>
    <t>Сводная бюджетная роспись на 31.12.2025</t>
  </si>
  <si>
    <t>Наличие разработанного эскизного проекта (проекта, научно-исследовательской работы) (имеется, отсутствует, в стадии разработки, корректировки), год разработки, его актуальность (требуется или не требуется корректировка)</t>
  </si>
  <si>
    <t>Стоимость работ по разработке инженерных и геодезических изысканий, ПСД, РД, ИД (с учетом актуализации) в разрезе видов разработанной документации (рублей)</t>
  </si>
  <si>
    <t>Наличие/отсутствие разработанных  инженерных и геодезических изысканий, ПСД, РД, ИД (в разрезе видов документации указать имеется, отсутствует, находится в стадии разработки, корректировки с отражением года разработки/актуализации документации)</t>
  </si>
  <si>
    <t>Стоимость услуг/работ по разработке эскизного проекта (проекта) (рублей)</t>
  </si>
  <si>
    <t xml:space="preserve">Наличие /отсутствие сформированного земельного участка (кадастровый номер, МПА, которым утв. проект планировки территории)  </t>
  </si>
  <si>
    <t>Срок (период) реализации проекта благоустройства общественной территории (в том числе выполнения работ)</t>
  </si>
  <si>
    <t>в том числе расходы на СМР при создании/реконструкции, реновации  благоустраиваемых территорий (рублей)</t>
  </si>
  <si>
    <t>Планируемая стоимость реализации проекта благоустройства общественной территории, с учетом разработки концепции (рублей)</t>
  </si>
  <si>
    <t>Стоимость выполненных работ по разработке эскизного проекта, инженерных и геодезических изысканий, ПСД, РД, ИД (рублей)</t>
  </si>
  <si>
    <t>Отклонение
(гр.17 - гр.16)</t>
  </si>
  <si>
    <t>Примечание (целесообразность реализации проекта, необходимость актуализации/доработки, информация о передаче документации другому исполнителю/ГРБС с указанием реквизитов документа и другие пояснения)</t>
  </si>
  <si>
    <t>Экопарк «За Саймой». (Дорожно-тропиночная сеть)</t>
  </si>
  <si>
    <t xml:space="preserve">Парк в микрорайоне №8 по ул. Республики, 75"       </t>
  </si>
  <si>
    <t>Парковая зона в мкр-не 20А (Детская площадка)</t>
  </si>
  <si>
    <t>Парк в микрорайоне № 8 по ул. Республики, 75 (Площадка для памп-трека)</t>
  </si>
  <si>
    <t>Безопасный путь к школе и детскому саду в микрорайоне 40</t>
  </si>
  <si>
    <t>Обустройство территории в парке "Кедровый лог" в г. Сургуте</t>
  </si>
  <si>
    <t>Пешеходный фонтан в парке "Кедровый лог" в г. Сургуте</t>
  </si>
  <si>
    <t>Стоимость выполненных СМР в ходе создания объектов благоустройства (рублей) на 01.01.2025</t>
  </si>
  <si>
    <t>Остаток сметной стоимости по объекту благоустройства на 01.01.2025 (рублей)</t>
  </si>
  <si>
    <t>Утвержденный бюджет на 2025 год (в редакции от 19.12.2025) (рублей)</t>
  </si>
  <si>
    <t>Исполнение в 2025 году, рублей</t>
  </si>
  <si>
    <t>Причины неисполнения в 2025 году</t>
  </si>
  <si>
    <t>Благоустройство территории прилегающей к поселку Лунный в г. Сургуте 1 этап</t>
  </si>
  <si>
    <t>Экопарк "За Саймой". 2 этап</t>
  </si>
  <si>
    <t>Итого 2025 год</t>
  </si>
  <si>
    <t>2026 (ПИР) 
2026 (Благоустройство)</t>
  </si>
  <si>
    <t>2022 (ПИР),
2024-2025 (Благоустройство)</t>
  </si>
  <si>
    <t>2022 (ПИР), 2022,2024-2025 (Благоустройство)</t>
  </si>
  <si>
    <t>2020-2022 (ПИР, с учетом экспертизы),
2022, 2023-2025 (Благоустройство)</t>
  </si>
  <si>
    <t>2025 (ПИР),
2026 (Благоустройство)</t>
  </si>
  <si>
    <t xml:space="preserve">земельные участки с кадастровыми номерами 86:10:0101025:677, 86:10:0101025:1957 и 86:10:0101025:27. Постановление Администрации города от 30.06.2022 № 5249 </t>
  </si>
  <si>
    <t>земельные участки с кадастровыми номерами 86:10:0101047:21
86:10:0101047:34
86:10:0101047:14</t>
  </si>
  <si>
    <t>земельный участок с кадастровым номером 86:10:0101224:125</t>
  </si>
  <si>
    <t>земельный участок с кадастровым номером 86:10:0000000:3468</t>
  </si>
  <si>
    <t>2024 (ПИР),
2026 (Благоустройство)</t>
  </si>
  <si>
    <t>2026 (Благоустройство)</t>
  </si>
  <si>
    <t>земельный участок с кадастровым номером 86:10:0101035:88 постановление Администрации города от 06.08.2019 № 5792</t>
  </si>
  <si>
    <t>земельные участки с кадастровыми номерами 86:10:0101016:4, 86:10:0101016:115</t>
  </si>
  <si>
    <t>в разработке</t>
  </si>
  <si>
    <t>Остаток средств в размере 448 983,59 руб. по благоустройству объекта по факту выполненных и принятых работ</t>
  </si>
  <si>
    <t>Набережная правого рукава водохранилища "Сайма", участок от магазина "Изида" до дворца торжеств в г. Сургуте. (2.1 участок)</t>
  </si>
  <si>
    <t>земельный участок с кадастровым номером 86:10:0000000:20520; О разработке ПП и ПМ постановление Администрации города от 17.01.2020 № 290</t>
  </si>
  <si>
    <t>Набережная правого рукава водохранилища "Сайма", участок от магазина "Изида" до дворца торжеств в г. Сургуте. (2.2 участок)</t>
  </si>
  <si>
    <t>Экопарк "За Саймой" (парк "За Саймой". Этап 3.1)</t>
  </si>
  <si>
    <t>2020 (ПИР),
2020-2026 (Благоустройство)</t>
  </si>
  <si>
    <t>Экопарк "За Саймой" (парк "За Саймой". Этап 3.2)</t>
  </si>
  <si>
    <t>2020 (ПИР),
2025 (Благоустройство)</t>
  </si>
  <si>
    <t>2025-2026 (Благоустройство)</t>
  </si>
  <si>
    <t>Обустройство пешеходного маршрута на территории исторического культурного слоя города Сургута</t>
  </si>
  <si>
    <t>2024 (ПИР)</t>
  </si>
  <si>
    <t>земельный участок не сформирован Постановление Администрации города "Об утверждении проекта межевания территории микрорайонов 9, 10" от 03.05.2018 № 3077</t>
  </si>
  <si>
    <t>включена в общую стоимость разработки ПИР</t>
  </si>
  <si>
    <t>Туристический маршрут Следами Лиса: Городской Тур"</t>
  </si>
  <si>
    <t>не требуется</t>
  </si>
  <si>
    <t>Благоустройство сквера в мкр. 21 в г. Сургуте</t>
  </si>
  <si>
    <t>Экономия после проведения закупки</t>
  </si>
  <si>
    <t>Парк в мкр. 38</t>
  </si>
  <si>
    <t>2020-2022 (ПИР)</t>
  </si>
  <si>
    <t xml:space="preserve">86:10:0101131:39;
МПА - Постановление Администрации города № 515 от 29.12.2008г. об утверждении проекта планировки и проекта межевания «Застройка микрорайона 38 города Сургута».
</t>
  </si>
  <si>
    <t>Благоустройство территории для размещения сквера в мкр. 34</t>
  </si>
  <si>
    <t>2024 (ПИР), 2024 (СМР)</t>
  </si>
  <si>
    <t>земельный участок не сформирован</t>
  </si>
  <si>
    <t>ПИР разработан в 2024 году. Заключен муниципальный контракт от 02.06.2025 № 9/2025 на выполнение работ по благоустройству объекта. Срок выполнения работ по 30.08.2025.
В связи с необходимостью выполнения доп. работ увеличивается стоимость инициативного проекта, которая превышает предельную сумму финансирования одного инициативного проекта за счет средств бюджета города Сургута, что приведет к нарушению порядка реализации инициативного проекта. 
03.10.2025 прошло внеочередное заседание конкурсной комиссии по рассмотрению и конкурсному отбору инициативных проектов на котором было принято решение внести изменение, в части переноса сроков реализации с 2025 года на 2026 год.
Подписано соглашение о расторжении муниципального контракта 20.10.2025.
Подписано распоряжение Администрации города от 05.12.2025 № 4190 о переносе сроков реализации ИП на 2026 год.</t>
  </si>
  <si>
    <t>ПИР разработан в 2024 году. Заключен муниципальный контракт от 21.07.2025 № 14/2025 на выполнение работ по благоустройству объекта. Срок выполнения работ по 30.09.2025.
В связи с необходимостью выполнения доп. работ увеличивается стоимость инициативного проекта, которая превышает предельную сумму финансирования одного инициативного проекта за счет средств бюджета города Сургута, что приведет к нарушению порядка реализации инициативного проекта. 
03.10.2025 прошло внеочередное заседание конкурсной комиссии по рассмотрению и конкурсному отбору инициативных проектов на котором было принято решение внести изменение, в части переноса сроков реализации с 2025 года на 2026 год.
Подписано соглашение о расторжении муниципального контракта 15.10.2025.
Подписано распоряжение Администрации города от 08.12.2025 № 4198 о переносе сроков реализации ИП а 2026 год.</t>
  </si>
  <si>
    <t>Остаток средств в размере:
-  141 556,46 руб. по благоустройству объекта по факту выполненных и принятых работ;
2 397 ,54 руб.  по осуществлению технологического присоединения к электрическим сетям объекта по факту выполненных и принятых работ.</t>
  </si>
  <si>
    <t>Выполнение работ по благоустройству детской и спортивной площадок на объекте "Сквер в 32 мкр.</t>
  </si>
  <si>
    <t>МКУ "ЛПХ"</t>
  </si>
  <si>
    <t>2025 (СМР)</t>
  </si>
  <si>
    <t>Распоряжение Администрации города Сургута "О предоставлении земельного участка МУ "УЛПХиЭБ" от 09.10.2009 №3099. Кадастровый номер ЗУ: 86:10:0101251:71</t>
  </si>
  <si>
    <t>Выполнение работ по текущему ремонту ступеней из натурального гранита, расположенных на территории сквера «Мемориал Славы»</t>
  </si>
  <si>
    <t>Распоряжение Администрации города Сургута "О предоставлении земельного участка МУ "УЛПХиЭБ" от 03.08.2012 №2240. Кадастровый номер ЗУ: 86:10:0101019:104</t>
  </si>
  <si>
    <t>Выполнение работ по ремонту пешеходного перехода № 1 на объекте: «Водохранилище на р. Сайма»</t>
  </si>
  <si>
    <t>Распоряжение Администрации города Сургута "О предоставлении ЗУ МБУ "УЛПХиЭБ" от 03.07.2017 №1138, кадастровый номер ЗУ: 86:10:0000000:20520</t>
  </si>
  <si>
    <t>Выполнение облицовочных работ капсул, расположенных на территории сквера "Мемориал Славы"</t>
  </si>
  <si>
    <t>Инженерно-геодезич. работы по изготовл. исполнит. геодезич. съемки по объекту: "Благоустройство в районе СурГУ"</t>
  </si>
  <si>
    <t>Распоряжение о выдаче разрешения на размещение объектов №288 от 30.01.2024</t>
  </si>
  <si>
    <t>выполнение работ необходимо для закрытия разрешения на землянные работы (ПАГ № 2243 от 28.04.2023)</t>
  </si>
  <si>
    <t>Покрытие сидений амфитеатра на объекте благоустр. «Благоустройство в районе СурГУ»</t>
  </si>
  <si>
    <t>замена в связи с вандальными действиями на объекте</t>
  </si>
  <si>
    <t xml:space="preserve"> "Хвостатый буфет" - установка кормушек для белок в парке "За Саймой"</t>
  </si>
  <si>
    <t>2025 (ПИР), 2025 (СМР)</t>
  </si>
  <si>
    <t>Распоряжение Администрации города от 07.12.2012 №3851 "О предоставлении земельного участка МУ "Управление лесопаркового хозяйства"</t>
  </si>
  <si>
    <t>имеется, 2025 год, актуальна, корректировка не требуется</t>
  </si>
  <si>
    <t>Выполнение работ по нанесению художественной росписи  "Дорога в прошлое: история СурГУ в датах" (художественная роспись)"</t>
  </si>
  <si>
    <t>МПА- Распоряжение Администрации города Сургута №288 от 30.01.2024 о выдаче разрешения на размещение объектов</t>
  </si>
  <si>
    <t>Освещение в сквере по ул. Федорова</t>
  </si>
  <si>
    <t>86:10:0101243:10085, МПА - Распоряжение Администрации города №3868 от 07.12.2012 о предоставлении земельного участка МБУ "УЛПХиЭБ", №804 от 18.05.2017 о предоставлении земельного участка МБУ "УЛПХиЭБ".</t>
  </si>
  <si>
    <t>имеется, актуальная</t>
  </si>
  <si>
    <t>Экономия бюджетных ассигнования на обустройство сетей наружного освещения на территории общего пользования города Сургута (земельные участки под сквер на улице Федорова) в сумме  42 963,00 руб.  от проведения конкурсных процедур.  Средства возращены в резервный фонд города.</t>
  </si>
  <si>
    <t xml:space="preserve">2025(СМР) </t>
  </si>
  <si>
    <t>Распоряжение №3838 от 06.12.2012 о предоставлении земельного участка МБУ "УЛПХиЭБ"</t>
  </si>
  <si>
    <t>МКУ "ДДТиЖКК"</t>
  </si>
  <si>
    <t>Распоряжение Администрации города Сургута "О предоставлении земельного участка МБУ "УЛПХиЭБ" от 10.06.2015 №1535</t>
  </si>
  <si>
    <t>Постановление Администрации города Сургута "О предоставлении ЗУ МУ "УЛПХиЭБ" от 04.12.2009 №4937, кадастровый номер ЗУ 86:10:0101200:230</t>
  </si>
  <si>
    <t>Сквер «Театральный»</t>
  </si>
  <si>
    <t>ДГХ</t>
  </si>
  <si>
    <t>с 2018</t>
  </si>
  <si>
    <t>Распоряжение о выдаче разрешения на размещение объектов №1550 от 21.09.2018</t>
  </si>
  <si>
    <t>имеется/2018 год/корректировка не требуется</t>
  </si>
  <si>
    <t xml:space="preserve">инженерные изыскания/
ПСД/ЭП/2018 г./корректировка не требуется </t>
  </si>
  <si>
    <t xml:space="preserve">  - </t>
  </si>
  <si>
    <t xml:space="preserve">В соответствии с протоколом комиссии по управлению объектами НЗС, финансирование которых осуществлялось за счет средств местного бюджета № 20 от 28.11.2022, было принято решение рекомендовать МКУ «ЛПХ» перевести вложения в объект капитального строительства в затраты на объект благоустройства.
На основании протокола комиссии по поступлению и выбытию активов от 19.12.2022 вложения в вышеуказанный объект НЗС были переведены в затраты на объект благоустройства и отражены на счете 1.106.52 «Вложения в движимое имущество государственной (муниципальной) казны».
Формирование земельного участка планировалось в рамках выполнения комплексных кадастровых работ в отношении микрорайона ПИКС, выполняемых ДАиГ. Однако, согласно письму ДАиГ от 15.04.2024 исх.№02-02-2651/4 земельный участок под сквер "Театральный" в рамках выполненных работ не образован. В настоящее время учреждением прорабатывается вопрос о получении разрешения на размещение объекта благоустройства без предоставления земельного участка на основании Постановления Правительства РФ от 3.12.2014 № 1300 "Об утверждении перечня видов объектов, размещение которых может осуществляться на землях или земельных участках, находящихся в государственной или муниципальной собственности, без предоставления земельных участков и установления сервитутов".                                              </t>
  </si>
  <si>
    <t>Устройство объекта благоустройства:«Аллея воинских захоронений на территории кладбища «Новое кладбище Чернореченское-2» в г. Сургуте»</t>
  </si>
  <si>
    <t>2026 (СМР)</t>
  </si>
  <si>
    <t>Постановление Администрации города Сургута "О принятии имущества в муниципальную собственность и передаче его на  баланс муниципального казенного учреждения "Дирекция дорожно-транспортного и жилищно-коммунального комплекса " от 26.12.2025 №9823, кадастровый номер ЗУ 86:10:0101236:101</t>
  </si>
  <si>
    <t>Итого по реализации комплекса процессных мероприятий «Обеспечение комфортного и безопасного проживания в городе Сургуте», в том числе:</t>
  </si>
  <si>
    <t>Итого</t>
  </si>
  <si>
    <t>Экономия бюджетных ассигнования на приобретение и установку спортивного оборудования и шахматных столов на территории объекта "Городской сквер ветеранов" в т.ч:
- 0,02 руб. от уточнения НМЦК;
-196 944,98 руб. от проведения конкурсных процедур. Средства возращены в резервный фонд города.</t>
  </si>
  <si>
    <t>Всего 2025 год ДАиГ</t>
  </si>
  <si>
    <t xml:space="preserve">Приобретение и установка спортивного оборудования и шахматных столов 
на территории объекта «Городской сквер ветеранов» </t>
  </si>
  <si>
    <t xml:space="preserve">Приобретение десяти световых колец с подсветкой, которые будут расположены на территории земельного участка 
с кадастровым номером 86:10:0101027:226, прилегающего к территории муниципального казенного учреждения «Дворец Торжеств» </t>
  </si>
  <si>
    <t xml:space="preserve">Всего 2025 год ДГХ </t>
  </si>
  <si>
    <t>Итого по реализации комплекса процессных мероприятий «Организация мероприятий похоронного дела и благоустройство территории кладбищ», в том числе:</t>
  </si>
  <si>
    <t>Комплекс процессных мероприятий «Обеспечение комфортного и безопасного проживания в городе Сургуте» муниципальной программы «Комфортная городская среда в городе Сургуте»</t>
  </si>
  <si>
    <t>Муниципальный проект «Благоустройство общественных пространств» муниципальной программы «Комфортная городская среда в городе Сургуте»</t>
  </si>
  <si>
    <t>Муниципальный проект «Формирование комфортной городской среды» муниципальной программы «Комфортная городская среда в городе Сургуте»</t>
  </si>
  <si>
    <t>Муниципальный проект «Реализация инициативных проектов в сфере благоустройства общественных пространств» муниципальной программы «Комфортная городская среда в городе Сургуте»</t>
  </si>
  <si>
    <t>Комплекс процессных мероприятий «Организация мероприятий похоронного дела и благоустройство территории кладбищ» муниципальной программы «Охрана окружающей среды и организация ритуальных услуг в городе Сургуте»</t>
  </si>
  <si>
    <t xml:space="preserve">Иого по наказам избирателей </t>
  </si>
  <si>
    <t>Выполнение работ запланировано на 2026 год.</t>
  </si>
  <si>
    <t>В 2025 году были предусмотрены средства в размере 2 000 000,00 руб. на выполнение проектно -изыскательских работ по объекту. Заключен муниципальный контракт от 12.09.2025 № 21П/2025. Проектная документация разработана.
В связи с изменением параметров объекта (изменение концепции объекта) и необходимостью корректировки уже разработанной проектной документации, срок окончания  выполнения работ продлен до сентября 2026 года ( с учетом получения положительного заключения экспертизы).</t>
  </si>
  <si>
    <t>ПИР разработан в 2024 году. Заключен муниципальный контракт от 30.05.2025 № 8/2025 на выполнение работ по благоустройству объекта. Срок выполнения работ по 30.08.2025. В связи с необходимостью выполнения доп. работ увеличивается стоимость инициативного проекта, которая превышает предельную сумму финансирования одного инициативного проекта за счет средств бюджета города Сургута, что приведет к нарушению порядка реализации инициативного проекта. 
03.10.2025 прошло внеочередное заседание конкурсной комиссии по рассмотрению и конкурсному отбору инициативных проектов на котором было принято решение внести изменение, в части переноса сроков реализации с 2025 года на 2026 год.
Подписано соглашение о расторжении муниципального контракта 20.10.2025. 
Подписано распоряжение Администрации города от 09.12.2025 № 4203 о переносе сроков реализации ИП на 2026 год.</t>
  </si>
  <si>
    <t>Стелла "Память жертвам, погибшим в мирное время"</t>
  </si>
  <si>
    <t>Комплекс процессных мероприятий «Обеспечение комфортного и безопасного проживания в городе Сургуте» муниципальной программы «Комфортная городская среда в городе Сургуте» (по наказам избирателей)</t>
  </si>
  <si>
    <t>I. Информация об объектах благоустройства, расходы по которым запланированы в 2025 году</t>
  </si>
  <si>
    <t>Благоустройство сквера в мкр. 12 г. Сургута</t>
  </si>
  <si>
    <t>Благоустройство сквера в мкр. 32 в г. Сургуте</t>
  </si>
  <si>
    <t>Сквер в мкр. 37 в г. Сургуте</t>
  </si>
  <si>
    <t>Благоустройство сквера на пересечении бульвара Свободы и проспекта Ленина в г. Сургуте</t>
  </si>
  <si>
    <t>земельный участок с кадастровым номером 86:10:0101002:1443</t>
  </si>
  <si>
    <t>земельный участок с кадастровым номером 86:10:0101251:5985</t>
  </si>
  <si>
    <t>земельный участок с кадастровым номером 86:10:0101027:480</t>
  </si>
  <si>
    <t>земельный участок с кадастровым номером 86:10:0101244:149</t>
  </si>
  <si>
    <t>земельный участок с кадастровым номером 86:10:0101112:3138</t>
  </si>
  <si>
    <t>2020-2021 (ПИР)
2023-2026 (Благоустройство)</t>
  </si>
  <si>
    <t>2025 (ПИР),
2027 (Благоустройство)</t>
  </si>
  <si>
    <t xml:space="preserve">  -</t>
  </si>
  <si>
    <t>Парк исторической памяти</t>
  </si>
  <si>
    <t xml:space="preserve">ПИР </t>
  </si>
  <si>
    <t>III. Информация об объектах благоустройства, финансирование расходов по которым предусмотрено в 2026 году</t>
  </si>
  <si>
    <t>Экопарк «За Саймой». (Площадка для дрессировки и выгула собак)</t>
  </si>
  <si>
    <t>Арт-объект "Белые медведи на льдине" за счет средств ХМАО-Югры</t>
  </si>
  <si>
    <t>Уменьшение фактической стоимости работ из-за уточнения их объёмов.</t>
  </si>
  <si>
    <t xml:space="preserve"> Информация об объектах благоустройства (за исключением дворовых территорий, автостоянок) </t>
  </si>
  <si>
    <t>Экономия от проведения конкурсных процедур</t>
  </si>
  <si>
    <t>Закупка не состоялась (не подано ни одной заявки)</t>
  </si>
  <si>
    <t xml:space="preserve">
- в размере 73 333,33 руб. - экономия по итогам проведения конкурсных процедур;
- в размере 763 907,8 руб. -  экономия средств по уточнениею НМЦК;
- в размере 5 743 333,34 руб. - нарушение сроков исполнения подрядчиком МК от 18.12.2025 № 44/2025 на поставку и монтаж биникуляра
</t>
  </si>
  <si>
    <t xml:space="preserve">Остаток средств в связи с непредоставлением документов на оплату </t>
  </si>
  <si>
    <t>В сумме 2 000 000,00 руб - неисполнение МК от 12.09.2025 № 21П/2025, в связи с нарушением Подрядчиком сроков выполнения работ; 
в сумме 1 653 340,00 руб. - остаток средств в связи с отсутствием потребности выполнения проектных работ  ввиду их выполнения на безвозмездной основе Застройщиками</t>
  </si>
  <si>
    <t xml:space="preserve">Неисполнение МК от 22.04.2025 № 3П/2025 на выполнение проектно-изыскательских работ по объекту, в связи с нарушением Подрядной организацией сроков выполнения работ </t>
  </si>
  <si>
    <t xml:space="preserve">Издано распоряжение Администрации города от 05.12.2025   № 4190 о переносе срока реализации с 2025 года на 2026 год. </t>
  </si>
  <si>
    <t xml:space="preserve">Издано распоряжение Администрации города от 09.12.2025          № 4203 о переносе срока реализации с 2025 года на 2026 год. </t>
  </si>
  <si>
    <t xml:space="preserve">Издано распоряжение Администрации города от 08.12.2025   № 4198 о переносе срока реализации с 2025 года на 2026 год. </t>
  </si>
  <si>
    <t xml:space="preserve">Планировалось заключение контракта на выполнение работ по устройству освещения площадки на сумму 1 849 744,99 руб.
Издано распоряжение Администрации города от 23.03.2026          № 178 об изменение срока реализации с 2025 года на 2025-2026 годы. </t>
  </si>
  <si>
    <t xml:space="preserve">В целях реализации наказа избирателей  на приобретение и установку арт-объекта «Белые медведи на льдине».             МКУ «ЛПХ» заключило муниципальный контракт от 01.10.2025 № А25-83 на изготовление, поставку 
и установку арт-объекта «Белые медведи на льдине» на сумму 1 000 000,00 руб. Экономия средств, сложившаяся по результатам проведения электронного аукциона, составила      2 000 000,00 руб. </t>
  </si>
  <si>
    <t>Проектная документация разработана, на стадии проходжения экспертизы. Срок получения экспертизы - апрель 2026. Средства на оплату ПИР и СМР предусмотрены в 2026 году.</t>
  </si>
  <si>
    <t>Итого (ДАиГ) по муниципальному проекту «Формирование комфортной городской среды», в том числе:</t>
  </si>
  <si>
    <t>Итого по реализации инициативных проектов (ДАиГ), в том числе:</t>
  </si>
  <si>
    <t>земельный участок с кадастровым номером 86:10:0101000:283</t>
  </si>
  <si>
    <t xml:space="preserve">земельный участок с кадастровым номером 86:10:0101025:677. Постановление Администрации города от 30.06.2022 № 5249 </t>
  </si>
  <si>
    <t xml:space="preserve">Земельный участок расположен в кадастровом квартале 86:00:0000000.
</t>
  </si>
  <si>
    <t>к заключению от 27.04.2026 № КСП-01-17-13</t>
  </si>
  <si>
    <t>на Отчет об исполнении бюджета городского</t>
  </si>
  <si>
    <t>округа Сургут Ханты-Мансийского автономного округа – Югры за 2025 год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</si>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</sst>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_ ;\-#,##0.00\ "/>
    <numFmt numFmtId="166" formatCode="#,##0.00\ _₽;\-#,##0.00\ _₽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164" fontId="6" fillId="0" borderId="1" xfId="4" applyFont="1" applyFill="1" applyBorder="1" applyAlignment="1">
      <alignment horizontal="center" vertical="center" wrapText="1"/>
    </xf>
    <xf numFmtId="164" fontId="7" fillId="0" borderId="1" xfId="4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5" fontId="6" fillId="0" borderId="0" xfId="4" applyNumberFormat="1" applyFont="1" applyFill="1" applyBorder="1" applyAlignment="1">
      <alignment horizontal="center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8" fillId="0" borderId="1" xfId="4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vertical="center" wrapText="1"/>
    </xf>
    <xf numFmtId="39" fontId="6" fillId="0" borderId="1" xfId="4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39" fontId="6" fillId="0" borderId="2" xfId="4" applyNumberFormat="1" applyFont="1" applyFill="1" applyBorder="1" applyAlignment="1">
      <alignment horizontal="center" vertical="center" wrapText="1"/>
    </xf>
    <xf numFmtId="39" fontId="6" fillId="0" borderId="4" xfId="4" applyNumberFormat="1" applyFont="1" applyFill="1" applyBorder="1" applyAlignment="1">
      <alignment horizontal="center" vertical="center" wrapText="1"/>
    </xf>
    <xf numFmtId="39" fontId="6" fillId="0" borderId="3" xfId="4" applyNumberFormat="1" applyFont="1" applyFill="1" applyBorder="1" applyAlignment="1">
      <alignment horizontal="center" vertical="center" wrapText="1"/>
    </xf>
    <xf numFmtId="165" fontId="6" fillId="0" borderId="1" xfId="4" applyNumberFormat="1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13" fillId="0" borderId="1" xfId="4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4" fontId="6" fillId="0" borderId="4" xfId="2" applyNumberFormat="1" applyFont="1" applyFill="1" applyBorder="1" applyAlignment="1">
      <alignment horizontal="center" vertical="center" wrapText="1"/>
    </xf>
    <xf numFmtId="4" fontId="6" fillId="0" borderId="3" xfId="2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7"/>
    <cellStyle name="Обычный 3" xfId="1"/>
    <cellStyle name="Обычный 4" xfId="6"/>
    <cellStyle name="Обычный 5" xfId="2"/>
    <cellStyle name="Финансовый" xfId="4" builtinId="3"/>
    <cellStyle name="Финансовый 2" xfId="3"/>
    <cellStyle name="Финансовый 2 2" xfId="5"/>
    <cellStyle name="Финансовый 2 2 2" xfId="9"/>
    <cellStyle name="Финансовый 2 3" xfId="8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39"/>
  <sheetViews>
    <sheetView tabSelected="1" topLeftCell="A4" zoomScale="80" zoomScaleNormal="80" zoomScaleSheetLayoutView="44" workbookViewId="0">
      <selection activeCell="P6" sqref="P6"/>
    </sheetView>
  </sheetViews>
  <sheetFormatPr defaultColWidth="9.140625" defaultRowHeight="12" x14ac:dyDescent="0.25"/>
  <cols>
    <col min="1" max="1" width="6.42578125" style="11" customWidth="1"/>
    <col min="2" max="2" width="22.5703125" style="11" customWidth="1"/>
    <col min="3" max="3" width="14.5703125" style="11" customWidth="1"/>
    <col min="4" max="4" width="16.42578125" style="11" bestFit="1" customWidth="1"/>
    <col min="5" max="5" width="16.7109375" style="11" customWidth="1"/>
    <col min="6" max="6" width="23.5703125" style="11" customWidth="1"/>
    <col min="7" max="7" width="19.85546875" style="11" customWidth="1"/>
    <col min="8" max="8" width="20.7109375" style="11" customWidth="1"/>
    <col min="9" max="9" width="20.5703125" style="11" customWidth="1"/>
    <col min="10" max="10" width="21.85546875" style="11" customWidth="1"/>
    <col min="11" max="11" width="25" style="11" customWidth="1"/>
    <col min="12" max="12" width="20.140625" style="11" customWidth="1"/>
    <col min="13" max="13" width="20.7109375" style="11" customWidth="1"/>
    <col min="14" max="14" width="20.140625" style="11" customWidth="1"/>
    <col min="15" max="15" width="25.42578125" style="11" customWidth="1"/>
    <col min="16" max="16" width="19.5703125" style="11" customWidth="1"/>
    <col min="17" max="17" width="18.140625" style="11" customWidth="1"/>
    <col min="18" max="18" width="14.7109375" style="11" customWidth="1"/>
    <col min="19" max="19" width="48.28515625" style="11" customWidth="1"/>
    <col min="20" max="20" width="44.7109375" style="11" customWidth="1"/>
    <col min="21" max="21" width="10.85546875" style="11" bestFit="1" customWidth="1"/>
    <col min="22" max="16384" width="9.140625" style="11"/>
  </cols>
  <sheetData>
    <row r="1" spans="1:87" ht="12.75" hidden="1" x14ac:dyDescent="0.25">
      <c r="T1" s="12"/>
    </row>
    <row r="2" spans="1:87" ht="31.5" hidden="1" x14ac:dyDescent="0.25">
      <c r="Q2" s="13" t="s">
        <v>17</v>
      </c>
      <c r="R2" s="58" t="s">
        <v>26</v>
      </c>
      <c r="S2" s="59"/>
      <c r="T2" s="59"/>
    </row>
    <row r="3" spans="1:87" ht="24" hidden="1" customHeight="1" x14ac:dyDescent="0.25">
      <c r="T3" s="11" t="s">
        <v>11</v>
      </c>
    </row>
    <row r="4" spans="1:87" ht="24" customHeight="1" x14ac:dyDescent="0.25">
      <c r="Q4" s="66" t="s">
        <v>193</v>
      </c>
      <c r="R4" s="66"/>
      <c r="S4" s="66"/>
      <c r="T4" s="66"/>
    </row>
    <row r="5" spans="1:87" ht="24" customHeight="1" x14ac:dyDescent="0.25">
      <c r="Q5" s="66" t="s">
        <v>190</v>
      </c>
      <c r="R5" s="66"/>
      <c r="S5" s="66"/>
      <c r="T5" s="66"/>
    </row>
    <row r="6" spans="1:87" ht="24" customHeight="1" x14ac:dyDescent="0.25">
      <c r="Q6" s="66" t="s">
        <v>191</v>
      </c>
      <c r="R6" s="66"/>
      <c r="S6" s="66"/>
      <c r="T6" s="66"/>
    </row>
    <row r="7" spans="1:87" ht="24" customHeight="1" x14ac:dyDescent="0.25">
      <c r="Q7" s="66" t="s">
        <v>192</v>
      </c>
      <c r="R7" s="66"/>
      <c r="S7" s="66"/>
      <c r="T7" s="66"/>
    </row>
    <row r="8" spans="1:87" ht="24" customHeight="1" x14ac:dyDescent="0.25"/>
    <row r="9" spans="1:87" ht="46.5" customHeight="1" x14ac:dyDescent="0.25">
      <c r="A9" s="60" t="s">
        <v>172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0" spans="1:87" ht="90" customHeight="1" x14ac:dyDescent="0.25">
      <c r="A10" s="53" t="s">
        <v>15</v>
      </c>
      <c r="B10" s="53" t="s">
        <v>0</v>
      </c>
      <c r="C10" s="53" t="s">
        <v>9</v>
      </c>
      <c r="D10" s="53" t="s">
        <v>35</v>
      </c>
      <c r="E10" s="53"/>
      <c r="F10" s="53" t="s">
        <v>33</v>
      </c>
      <c r="G10" s="53" t="s">
        <v>32</v>
      </c>
      <c r="H10" s="53" t="s">
        <v>28</v>
      </c>
      <c r="I10" s="53" t="s">
        <v>31</v>
      </c>
      <c r="J10" s="53" t="s">
        <v>30</v>
      </c>
      <c r="K10" s="53" t="s">
        <v>29</v>
      </c>
      <c r="L10" s="53" t="s">
        <v>36</v>
      </c>
      <c r="M10" s="53" t="s">
        <v>46</v>
      </c>
      <c r="N10" s="53" t="s">
        <v>47</v>
      </c>
      <c r="O10" s="53" t="s">
        <v>48</v>
      </c>
      <c r="P10" s="53" t="s">
        <v>27</v>
      </c>
      <c r="Q10" s="53" t="s">
        <v>49</v>
      </c>
      <c r="R10" s="53" t="s">
        <v>37</v>
      </c>
      <c r="S10" s="53" t="s">
        <v>50</v>
      </c>
      <c r="T10" s="53" t="s">
        <v>38</v>
      </c>
    </row>
    <row r="11" spans="1:87" s="21" customFormat="1" ht="89.25" customHeight="1" x14ac:dyDescent="0.25">
      <c r="A11" s="53"/>
      <c r="B11" s="53"/>
      <c r="C11" s="53"/>
      <c r="D11" s="21" t="s">
        <v>16</v>
      </c>
      <c r="E11" s="21" t="s">
        <v>34</v>
      </c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</row>
    <row r="12" spans="1:87" s="14" customFormat="1" ht="16.5" customHeight="1" x14ac:dyDescent="0.25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  <c r="R12" s="21">
        <v>18</v>
      </c>
      <c r="S12" s="21">
        <v>19</v>
      </c>
      <c r="T12" s="21">
        <v>20</v>
      </c>
    </row>
    <row r="13" spans="1:87" s="14" customFormat="1" ht="21" customHeight="1" x14ac:dyDescent="0.25">
      <c r="A13" s="45" t="s">
        <v>153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7"/>
    </row>
    <row r="14" spans="1:87" s="14" customFormat="1" ht="22.5" customHeight="1" x14ac:dyDescent="0.25">
      <c r="A14" s="53" t="s">
        <v>143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1:87" s="14" customFormat="1" ht="34.5" customHeight="1" x14ac:dyDescent="0.25">
      <c r="A15" s="53">
        <v>1</v>
      </c>
      <c r="B15" s="57" t="s">
        <v>52</v>
      </c>
      <c r="C15" s="53" t="s">
        <v>23</v>
      </c>
      <c r="D15" s="51">
        <f>17950000+E15</f>
        <v>142320537.49000001</v>
      </c>
      <c r="E15" s="51">
        <v>124370537.48999999</v>
      </c>
      <c r="F15" s="53" t="s">
        <v>75</v>
      </c>
      <c r="G15" s="53" t="s">
        <v>62</v>
      </c>
      <c r="H15" s="53" t="s">
        <v>1</v>
      </c>
      <c r="I15" s="54">
        <v>0</v>
      </c>
      <c r="J15" s="53" t="s">
        <v>8</v>
      </c>
      <c r="K15" s="52">
        <v>17950000</v>
      </c>
      <c r="L15" s="52">
        <v>17950000</v>
      </c>
      <c r="M15" s="52">
        <v>0</v>
      </c>
      <c r="N15" s="51">
        <v>124370537.48999999</v>
      </c>
      <c r="O15" s="52">
        <v>52694200.939999998</v>
      </c>
      <c r="P15" s="52">
        <v>54393809.369999997</v>
      </c>
      <c r="Q15" s="52">
        <v>53944825.780000001</v>
      </c>
      <c r="R15" s="52">
        <f>Q15-P15</f>
        <v>-448983.58999999613</v>
      </c>
      <c r="S15" s="57" t="s">
        <v>68</v>
      </c>
      <c r="T15" s="57"/>
    </row>
    <row r="16" spans="1:87" s="14" customFormat="1" ht="18.75" customHeight="1" x14ac:dyDescent="0.25">
      <c r="A16" s="53"/>
      <c r="B16" s="57"/>
      <c r="C16" s="53"/>
      <c r="D16" s="51"/>
      <c r="E16" s="51"/>
      <c r="F16" s="53"/>
      <c r="G16" s="53"/>
      <c r="H16" s="53"/>
      <c r="I16" s="54"/>
      <c r="J16" s="53"/>
      <c r="K16" s="52"/>
      <c r="L16" s="52"/>
      <c r="M16" s="52"/>
      <c r="N16" s="51"/>
      <c r="O16" s="52"/>
      <c r="P16" s="52"/>
      <c r="Q16" s="52"/>
      <c r="R16" s="52"/>
      <c r="S16" s="57"/>
      <c r="T16" s="57"/>
    </row>
    <row r="17" spans="1:21" s="14" customFormat="1" ht="99.75" customHeight="1" x14ac:dyDescent="0.25">
      <c r="A17" s="21">
        <v>2</v>
      </c>
      <c r="B17" s="28" t="s">
        <v>77</v>
      </c>
      <c r="C17" s="21" t="s">
        <v>23</v>
      </c>
      <c r="D17" s="1">
        <f>61339210.14+2404177.78</f>
        <v>63743387.920000002</v>
      </c>
      <c r="E17" s="23">
        <v>61339210.140000001</v>
      </c>
      <c r="F17" s="21" t="s">
        <v>78</v>
      </c>
      <c r="G17" s="21" t="s">
        <v>79</v>
      </c>
      <c r="H17" s="21" t="s">
        <v>1</v>
      </c>
      <c r="I17" s="21" t="s">
        <v>80</v>
      </c>
      <c r="J17" s="21" t="s">
        <v>8</v>
      </c>
      <c r="K17" s="23">
        <v>2404177.7799999998</v>
      </c>
      <c r="L17" s="23">
        <v>2404177.7799999998</v>
      </c>
      <c r="M17" s="17">
        <v>0</v>
      </c>
      <c r="N17" s="23">
        <f>E17-M17</f>
        <v>61339210.140000001</v>
      </c>
      <c r="O17" s="23">
        <v>14104409.130000001</v>
      </c>
      <c r="P17" s="23">
        <v>14104409.130000001</v>
      </c>
      <c r="Q17" s="23">
        <v>7523834.6600000001</v>
      </c>
      <c r="R17" s="23">
        <f>Q17-P17</f>
        <v>-6580574.4700000007</v>
      </c>
      <c r="S17" s="34" t="s">
        <v>175</v>
      </c>
      <c r="T17" s="21"/>
    </row>
    <row r="18" spans="1:21" ht="37.5" customHeight="1" x14ac:dyDescent="0.25">
      <c r="A18" s="21">
        <v>3</v>
      </c>
      <c r="B18" s="28" t="s">
        <v>22</v>
      </c>
      <c r="C18" s="21" t="s">
        <v>23</v>
      </c>
      <c r="D18" s="22">
        <v>97534236.140000001</v>
      </c>
      <c r="E18" s="22">
        <f>D18-K18</f>
        <v>95399376.140000001</v>
      </c>
      <c r="F18" s="21" t="s">
        <v>58</v>
      </c>
      <c r="G18" s="21" t="s">
        <v>66</v>
      </c>
      <c r="H18" s="21" t="s">
        <v>3</v>
      </c>
      <c r="I18" s="24">
        <v>0</v>
      </c>
      <c r="J18" s="24" t="s">
        <v>8</v>
      </c>
      <c r="K18" s="23">
        <v>2134860</v>
      </c>
      <c r="L18" s="23">
        <v>2134860</v>
      </c>
      <c r="M18" s="23">
        <v>0</v>
      </c>
      <c r="N18" s="22">
        <f t="shared" ref="N18" si="0">E18-M18</f>
        <v>95399376.140000001</v>
      </c>
      <c r="O18" s="23">
        <v>2434860</v>
      </c>
      <c r="P18" s="22">
        <v>2186642.4</v>
      </c>
      <c r="Q18" s="22">
        <v>2134860</v>
      </c>
      <c r="R18" s="22">
        <f>Q18-P18</f>
        <v>-51782.399999999907</v>
      </c>
      <c r="S18" s="28" t="s">
        <v>173</v>
      </c>
      <c r="T18" s="25"/>
    </row>
    <row r="19" spans="1:21" ht="98.25" customHeight="1" x14ac:dyDescent="0.25">
      <c r="A19" s="21">
        <v>4</v>
      </c>
      <c r="B19" s="28" t="s">
        <v>83</v>
      </c>
      <c r="C19" s="21" t="s">
        <v>23</v>
      </c>
      <c r="D19" s="22">
        <v>151898740</v>
      </c>
      <c r="E19" s="22">
        <f>D19-K19</f>
        <v>151898740</v>
      </c>
      <c r="F19" s="21" t="s">
        <v>64</v>
      </c>
      <c r="G19" s="21" t="s">
        <v>161</v>
      </c>
      <c r="H19" s="21" t="s">
        <v>82</v>
      </c>
      <c r="I19" s="24">
        <v>0</v>
      </c>
      <c r="J19" s="21" t="s">
        <v>1</v>
      </c>
      <c r="K19" s="22">
        <v>0</v>
      </c>
      <c r="L19" s="22">
        <v>0</v>
      </c>
      <c r="M19" s="22">
        <v>0</v>
      </c>
      <c r="N19" s="22">
        <f>D19-M19-L19</f>
        <v>151898740</v>
      </c>
      <c r="O19" s="23">
        <v>0</v>
      </c>
      <c r="P19" s="22">
        <f>2000000+1653340</f>
        <v>3653340</v>
      </c>
      <c r="Q19" s="22">
        <v>0</v>
      </c>
      <c r="R19" s="22">
        <f>Q19-P19</f>
        <v>-3653340</v>
      </c>
      <c r="S19" s="28" t="s">
        <v>177</v>
      </c>
      <c r="T19" s="37"/>
    </row>
    <row r="20" spans="1:21" ht="36" customHeight="1" x14ac:dyDescent="0.25">
      <c r="A20" s="21">
        <v>5</v>
      </c>
      <c r="B20" s="28" t="s">
        <v>155</v>
      </c>
      <c r="C20" s="21" t="s">
        <v>23</v>
      </c>
      <c r="D20" s="22">
        <f>E20+K20</f>
        <v>70174550</v>
      </c>
      <c r="E20" s="22">
        <v>67462550</v>
      </c>
      <c r="F20" s="21" t="s">
        <v>164</v>
      </c>
      <c r="G20" s="21" t="s">
        <v>159</v>
      </c>
      <c r="H20" s="21" t="s">
        <v>1</v>
      </c>
      <c r="I20" s="24">
        <v>0</v>
      </c>
      <c r="J20" s="21" t="s">
        <v>1</v>
      </c>
      <c r="K20" s="22">
        <v>2712000</v>
      </c>
      <c r="L20" s="22">
        <v>0</v>
      </c>
      <c r="M20" s="22">
        <v>0</v>
      </c>
      <c r="N20" s="22">
        <f t="shared" ref="N20:N22" si="1">D20-M20-L20</f>
        <v>70174550</v>
      </c>
      <c r="O20" s="23">
        <v>6803500</v>
      </c>
      <c r="P20" s="22">
        <v>2719850</v>
      </c>
      <c r="Q20" s="22">
        <v>0</v>
      </c>
      <c r="R20" s="22">
        <f t="shared" ref="R20:R22" si="2">Q20-P20</f>
        <v>-2719850</v>
      </c>
      <c r="S20" s="28" t="s">
        <v>174</v>
      </c>
      <c r="T20" s="37"/>
    </row>
    <row r="21" spans="1:21" ht="69.75" customHeight="1" x14ac:dyDescent="0.25">
      <c r="A21" s="21">
        <v>6</v>
      </c>
      <c r="B21" s="28" t="s">
        <v>51</v>
      </c>
      <c r="C21" s="21" t="s">
        <v>23</v>
      </c>
      <c r="D21" s="22">
        <v>22809540</v>
      </c>
      <c r="E21" s="22">
        <v>15107760</v>
      </c>
      <c r="F21" s="21" t="s">
        <v>58</v>
      </c>
      <c r="G21" s="21" t="s">
        <v>61</v>
      </c>
      <c r="H21" s="21" t="s">
        <v>3</v>
      </c>
      <c r="I21" s="24">
        <v>0</v>
      </c>
      <c r="J21" s="24" t="s">
        <v>67</v>
      </c>
      <c r="K21" s="23">
        <v>1660000</v>
      </c>
      <c r="L21" s="23">
        <v>0</v>
      </c>
      <c r="M21" s="22">
        <v>0</v>
      </c>
      <c r="N21" s="22">
        <f t="shared" si="1"/>
        <v>22809540</v>
      </c>
      <c r="O21" s="23">
        <v>2216020</v>
      </c>
      <c r="P21" s="22">
        <v>1660000</v>
      </c>
      <c r="Q21" s="22">
        <v>0</v>
      </c>
      <c r="R21" s="22">
        <f t="shared" si="2"/>
        <v>-1660000</v>
      </c>
      <c r="S21" s="28" t="s">
        <v>178</v>
      </c>
      <c r="T21" s="37"/>
    </row>
    <row r="22" spans="1:21" ht="57.75" customHeight="1" x14ac:dyDescent="0.25">
      <c r="A22" s="21">
        <v>7</v>
      </c>
      <c r="B22" s="28" t="s">
        <v>157</v>
      </c>
      <c r="C22" s="21" t="s">
        <v>23</v>
      </c>
      <c r="D22" s="22">
        <v>67216260</v>
      </c>
      <c r="E22" s="22">
        <v>65358670</v>
      </c>
      <c r="F22" s="21" t="s">
        <v>163</v>
      </c>
      <c r="G22" s="21" t="s">
        <v>160</v>
      </c>
      <c r="H22" s="21" t="s">
        <v>3</v>
      </c>
      <c r="I22" s="24">
        <v>0</v>
      </c>
      <c r="J22" s="21" t="s">
        <v>3</v>
      </c>
      <c r="K22" s="23">
        <v>1857590</v>
      </c>
      <c r="L22" s="23">
        <v>1857590</v>
      </c>
      <c r="M22" s="23">
        <v>65358670</v>
      </c>
      <c r="N22" s="22">
        <f t="shared" si="1"/>
        <v>0</v>
      </c>
      <c r="O22" s="23">
        <v>0</v>
      </c>
      <c r="P22" s="22">
        <v>80128.78</v>
      </c>
      <c r="Q22" s="22">
        <v>0</v>
      </c>
      <c r="R22" s="22">
        <f t="shared" si="2"/>
        <v>-80128.78</v>
      </c>
      <c r="S22" s="28" t="s">
        <v>176</v>
      </c>
      <c r="T22" s="25"/>
    </row>
    <row r="23" spans="1:21" s="14" customFormat="1" ht="93" customHeight="1" x14ac:dyDescent="0.25">
      <c r="A23" s="21"/>
      <c r="B23" s="28" t="s">
        <v>24</v>
      </c>
      <c r="C23" s="21"/>
      <c r="D23" s="1"/>
      <c r="E23" s="1"/>
      <c r="F23" s="21"/>
      <c r="G23" s="21"/>
      <c r="H23" s="21"/>
      <c r="I23" s="21"/>
      <c r="J23" s="21"/>
      <c r="K23" s="1"/>
      <c r="L23" s="1"/>
      <c r="M23" s="1"/>
      <c r="N23" s="1"/>
      <c r="O23" s="22">
        <f>O15+O17+O18+O19+O20+O21+O22</f>
        <v>78252990.069999993</v>
      </c>
      <c r="P23" s="22">
        <f t="shared" ref="P23:R23" si="3">P15+P17+P18+P19+P20+P21+P22</f>
        <v>78798179.680000007</v>
      </c>
      <c r="Q23" s="22">
        <f t="shared" si="3"/>
        <v>63603520.439999998</v>
      </c>
      <c r="R23" s="22">
        <f t="shared" si="3"/>
        <v>-15194659.239999996</v>
      </c>
      <c r="S23" s="25"/>
      <c r="T23" s="21"/>
    </row>
    <row r="24" spans="1:21" s="14" customFormat="1" ht="36.75" customHeight="1" x14ac:dyDescent="0.25">
      <c r="A24" s="21"/>
      <c r="B24" s="28" t="s">
        <v>5</v>
      </c>
      <c r="C24" s="21"/>
      <c r="D24" s="1"/>
      <c r="E24" s="1"/>
      <c r="F24" s="21"/>
      <c r="G24" s="21"/>
      <c r="H24" s="21"/>
      <c r="I24" s="21"/>
      <c r="J24" s="21"/>
      <c r="K24" s="1"/>
      <c r="L24" s="1"/>
      <c r="M24" s="1"/>
      <c r="N24" s="1"/>
      <c r="O24" s="22">
        <f>O15+O17+O18+O22+O21+O20+O19</f>
        <v>78252990.069999993</v>
      </c>
      <c r="P24" s="22">
        <f t="shared" ref="P24:R24" si="4">P15+P17+P18+P22+P21+P20+P19</f>
        <v>78798179.680000007</v>
      </c>
      <c r="Q24" s="22">
        <f t="shared" si="4"/>
        <v>63603520.439999998</v>
      </c>
      <c r="R24" s="22">
        <f t="shared" si="4"/>
        <v>-15194659.239999998</v>
      </c>
      <c r="S24" s="25"/>
      <c r="T24" s="21"/>
    </row>
    <row r="25" spans="1:21" s="14" customFormat="1" ht="22.5" customHeight="1" x14ac:dyDescent="0.25">
      <c r="A25" s="53" t="s">
        <v>144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</row>
    <row r="26" spans="1:21" ht="34.5" customHeight="1" x14ac:dyDescent="0.25">
      <c r="A26" s="53">
        <v>1</v>
      </c>
      <c r="B26" s="21" t="s">
        <v>41</v>
      </c>
      <c r="C26" s="53" t="s">
        <v>23</v>
      </c>
      <c r="D26" s="51">
        <f>L26+N26</f>
        <v>55547943.789999999</v>
      </c>
      <c r="E26" s="51">
        <v>53197943.789999999</v>
      </c>
      <c r="F26" s="54" t="s">
        <v>57</v>
      </c>
      <c r="G26" s="54" t="s">
        <v>65</v>
      </c>
      <c r="H26" s="54" t="s">
        <v>1</v>
      </c>
      <c r="I26" s="51">
        <f>I27+I28+I29</f>
        <v>0</v>
      </c>
      <c r="J26" s="54" t="s">
        <v>8</v>
      </c>
      <c r="K26" s="51">
        <v>2350000</v>
      </c>
      <c r="L26" s="51">
        <v>2350000</v>
      </c>
      <c r="M26" s="51">
        <v>0</v>
      </c>
      <c r="N26" s="51">
        <v>53197943.789999999</v>
      </c>
      <c r="O26" s="22">
        <f>O27+O28+O29</f>
        <v>48931662.469999999</v>
      </c>
      <c r="P26" s="22">
        <f>P27+P28+P29</f>
        <v>53679498.409999996</v>
      </c>
      <c r="Q26" s="22">
        <f>Q27+Q28+Q29</f>
        <v>53197943.789999999</v>
      </c>
      <c r="R26" s="22">
        <f>Q26-P26</f>
        <v>-481554.61999999732</v>
      </c>
      <c r="S26" s="54" t="s">
        <v>171</v>
      </c>
      <c r="T26" s="54" t="s">
        <v>2</v>
      </c>
    </row>
    <row r="27" spans="1:21" ht="22.5" customHeight="1" x14ac:dyDescent="0.25">
      <c r="A27" s="53"/>
      <c r="B27" s="28" t="s">
        <v>5</v>
      </c>
      <c r="C27" s="53"/>
      <c r="D27" s="51"/>
      <c r="E27" s="51"/>
      <c r="F27" s="54"/>
      <c r="G27" s="54"/>
      <c r="H27" s="54"/>
      <c r="I27" s="51"/>
      <c r="J27" s="54"/>
      <c r="K27" s="51"/>
      <c r="L27" s="51"/>
      <c r="M27" s="51"/>
      <c r="N27" s="51"/>
      <c r="O27" s="22">
        <v>9786332.4900000002</v>
      </c>
      <c r="P27" s="22">
        <f>9766000+4849498.41</f>
        <v>14615498.41</v>
      </c>
      <c r="Q27" s="22">
        <f>9766000+4367943.79</f>
        <v>14133943.789999999</v>
      </c>
      <c r="R27" s="22">
        <f>Q27-P27</f>
        <v>-481554.62000000104</v>
      </c>
      <c r="S27" s="54"/>
      <c r="T27" s="54"/>
    </row>
    <row r="28" spans="1:21" ht="24" customHeight="1" x14ac:dyDescent="0.25">
      <c r="A28" s="53"/>
      <c r="B28" s="28" t="s">
        <v>6</v>
      </c>
      <c r="C28" s="53"/>
      <c r="D28" s="51"/>
      <c r="E28" s="51"/>
      <c r="F28" s="54"/>
      <c r="G28" s="54"/>
      <c r="H28" s="54"/>
      <c r="I28" s="51"/>
      <c r="J28" s="54"/>
      <c r="K28" s="51"/>
      <c r="L28" s="51"/>
      <c r="M28" s="51"/>
      <c r="N28" s="51"/>
      <c r="O28" s="22">
        <v>23907186.370000001</v>
      </c>
      <c r="P28" s="22">
        <v>23829041.25</v>
      </c>
      <c r="Q28" s="22">
        <v>23829041.25</v>
      </c>
      <c r="R28" s="22">
        <f>P28-Q28</f>
        <v>0</v>
      </c>
      <c r="S28" s="54"/>
      <c r="T28" s="54"/>
      <c r="U28" s="4"/>
    </row>
    <row r="29" spans="1:21" ht="26.25" customHeight="1" x14ac:dyDescent="0.25">
      <c r="A29" s="53"/>
      <c r="B29" s="28" t="s">
        <v>7</v>
      </c>
      <c r="C29" s="53"/>
      <c r="D29" s="51"/>
      <c r="E29" s="51"/>
      <c r="F29" s="54"/>
      <c r="G29" s="54"/>
      <c r="H29" s="54"/>
      <c r="I29" s="51"/>
      <c r="J29" s="54"/>
      <c r="K29" s="51"/>
      <c r="L29" s="51"/>
      <c r="M29" s="51"/>
      <c r="N29" s="51"/>
      <c r="O29" s="22">
        <v>15238143.609999999</v>
      </c>
      <c r="P29" s="22">
        <v>15234958.75</v>
      </c>
      <c r="Q29" s="22">
        <v>15234958.75</v>
      </c>
      <c r="R29" s="22">
        <f>P29-Q29</f>
        <v>0</v>
      </c>
      <c r="S29" s="54"/>
      <c r="T29" s="54"/>
    </row>
    <row r="30" spans="1:21" ht="41.25" customHeight="1" x14ac:dyDescent="0.25">
      <c r="A30" s="53">
        <v>2</v>
      </c>
      <c r="B30" s="21" t="s">
        <v>42</v>
      </c>
      <c r="C30" s="53" t="s">
        <v>23</v>
      </c>
      <c r="D30" s="51">
        <f>L30+N30</f>
        <v>65430539.939999998</v>
      </c>
      <c r="E30" s="51">
        <v>63930739.939999998</v>
      </c>
      <c r="F30" s="54" t="s">
        <v>55</v>
      </c>
      <c r="G30" s="64" t="s">
        <v>13</v>
      </c>
      <c r="H30" s="54" t="s">
        <v>1</v>
      </c>
      <c r="I30" s="51">
        <f>I31+I32+I33</f>
        <v>0</v>
      </c>
      <c r="J30" s="54" t="s">
        <v>8</v>
      </c>
      <c r="K30" s="51">
        <v>1499800</v>
      </c>
      <c r="L30" s="51">
        <v>1499800</v>
      </c>
      <c r="M30" s="51">
        <v>0</v>
      </c>
      <c r="N30" s="51">
        <v>63930739.939999998</v>
      </c>
      <c r="O30" s="22">
        <f>O31+O32+O33</f>
        <v>59507282.149999999</v>
      </c>
      <c r="P30" s="23">
        <f>P31+P32+P33</f>
        <v>63930739.939999998</v>
      </c>
      <c r="Q30" s="22">
        <f>Q31+Q32+Q33</f>
        <v>63930739.939999998</v>
      </c>
      <c r="R30" s="22">
        <f>Q30-P30</f>
        <v>0</v>
      </c>
      <c r="S30" s="54" t="s">
        <v>2</v>
      </c>
      <c r="T30" s="54" t="s">
        <v>2</v>
      </c>
    </row>
    <row r="31" spans="1:21" ht="24" customHeight="1" x14ac:dyDescent="0.25">
      <c r="A31" s="53"/>
      <c r="B31" s="21" t="s">
        <v>5</v>
      </c>
      <c r="C31" s="53"/>
      <c r="D31" s="51"/>
      <c r="E31" s="51"/>
      <c r="F31" s="54"/>
      <c r="G31" s="64"/>
      <c r="H31" s="54"/>
      <c r="I31" s="51"/>
      <c r="J31" s="54"/>
      <c r="K31" s="51"/>
      <c r="L31" s="51"/>
      <c r="M31" s="51"/>
      <c r="N31" s="51"/>
      <c r="O31" s="22">
        <f>11901456.43</f>
        <v>11901456.43</v>
      </c>
      <c r="P31" s="22">
        <f>105535.05+3787208.89+4469767.44+3570364.66-31660.52+4424662.35</f>
        <v>16325877.870000001</v>
      </c>
      <c r="Q31" s="22">
        <f>105535.05+3787208.89+4469767.44+3570364.66-31660.52+4424662.35</f>
        <v>16325877.870000001</v>
      </c>
      <c r="R31" s="22">
        <f>Q31-P31</f>
        <v>0</v>
      </c>
      <c r="S31" s="54"/>
      <c r="T31" s="54"/>
    </row>
    <row r="32" spans="1:21" ht="26.25" customHeight="1" x14ac:dyDescent="0.25">
      <c r="A32" s="53"/>
      <c r="B32" s="21" t="s">
        <v>6</v>
      </c>
      <c r="C32" s="53"/>
      <c r="D32" s="51"/>
      <c r="E32" s="51"/>
      <c r="F32" s="54"/>
      <c r="G32" s="64"/>
      <c r="H32" s="54"/>
      <c r="I32" s="51"/>
      <c r="J32" s="54"/>
      <c r="K32" s="51"/>
      <c r="L32" s="51"/>
      <c r="M32" s="51"/>
      <c r="N32" s="51"/>
      <c r="O32" s="22">
        <v>29074256.07</v>
      </c>
      <c r="P32" s="22">
        <f>257505.54+9240790.18+10906233.12+8711690.22-77251.66</f>
        <v>29038967.399999995</v>
      </c>
      <c r="Q32" s="22">
        <f>257505.54+9240790.18+10906233.12+8711690.22-77251.66</f>
        <v>29038967.399999995</v>
      </c>
      <c r="R32" s="22">
        <f t="shared" ref="R32:R33" si="5">P32-Q32</f>
        <v>0</v>
      </c>
      <c r="S32" s="54"/>
      <c r="T32" s="54"/>
    </row>
    <row r="33" spans="1:20" ht="26.25" customHeight="1" x14ac:dyDescent="0.25">
      <c r="A33" s="53"/>
      <c r="B33" s="21" t="s">
        <v>7</v>
      </c>
      <c r="C33" s="53"/>
      <c r="D33" s="51"/>
      <c r="E33" s="51"/>
      <c r="F33" s="54"/>
      <c r="G33" s="64"/>
      <c r="H33" s="54"/>
      <c r="I33" s="51"/>
      <c r="J33" s="54"/>
      <c r="K33" s="51"/>
      <c r="L33" s="51"/>
      <c r="M33" s="51"/>
      <c r="N33" s="51"/>
      <c r="O33" s="22">
        <v>18531569.649999999</v>
      </c>
      <c r="P33" s="22">
        <f>164634.66+5908045.39+6972836.62+5569768.4-49390.4</f>
        <v>18565894.670000002</v>
      </c>
      <c r="Q33" s="22">
        <f>164634.66+5908045.39+6972836.62+5569768.4-49390.4</f>
        <v>18565894.670000002</v>
      </c>
      <c r="R33" s="22">
        <f t="shared" si="5"/>
        <v>0</v>
      </c>
      <c r="S33" s="54"/>
      <c r="T33" s="54"/>
    </row>
    <row r="34" spans="1:20" ht="30" customHeight="1" x14ac:dyDescent="0.25">
      <c r="A34" s="53">
        <v>3</v>
      </c>
      <c r="B34" s="21" t="s">
        <v>40</v>
      </c>
      <c r="C34" s="53" t="s">
        <v>23</v>
      </c>
      <c r="D34" s="51">
        <f>L34+N34</f>
        <v>32024520</v>
      </c>
      <c r="E34" s="51">
        <v>30524720</v>
      </c>
      <c r="F34" s="54" t="s">
        <v>56</v>
      </c>
      <c r="G34" s="64" t="s">
        <v>13</v>
      </c>
      <c r="H34" s="54" t="s">
        <v>3</v>
      </c>
      <c r="I34" s="54">
        <v>0</v>
      </c>
      <c r="J34" s="54" t="s">
        <v>8</v>
      </c>
      <c r="K34" s="51">
        <v>1499800</v>
      </c>
      <c r="L34" s="51">
        <v>1499800</v>
      </c>
      <c r="M34" s="51">
        <v>0</v>
      </c>
      <c r="N34" s="51">
        <v>30524720</v>
      </c>
      <c r="O34" s="22">
        <f>O35+O37+O36</f>
        <v>30044329.780000001</v>
      </c>
      <c r="P34" s="22">
        <f>P35+P36+P37</f>
        <v>30730046.560000002</v>
      </c>
      <c r="Q34" s="22">
        <f>Q35+Q36+Q37</f>
        <v>30586092.559999999</v>
      </c>
      <c r="R34" s="22">
        <f>Q34-P34</f>
        <v>-143954.00000000373</v>
      </c>
      <c r="S34" s="54" t="s">
        <v>93</v>
      </c>
      <c r="T34" s="55" t="s">
        <v>4</v>
      </c>
    </row>
    <row r="35" spans="1:20" ht="22.5" customHeight="1" x14ac:dyDescent="0.25">
      <c r="A35" s="53"/>
      <c r="B35" s="28" t="s">
        <v>5</v>
      </c>
      <c r="C35" s="53"/>
      <c r="D35" s="51"/>
      <c r="E35" s="51"/>
      <c r="F35" s="54"/>
      <c r="G35" s="64"/>
      <c r="H35" s="54"/>
      <c r="I35" s="54"/>
      <c r="J35" s="54"/>
      <c r="K35" s="51"/>
      <c r="L35" s="51"/>
      <c r="M35" s="51"/>
      <c r="N35" s="51"/>
      <c r="O35" s="22">
        <f>21113621.39+63770.1</f>
        <v>21177391.490000002</v>
      </c>
      <c r="P35" s="22">
        <f>21061146.75+63770.1</f>
        <v>21124916.850000001</v>
      </c>
      <c r="Q35" s="22">
        <f>368578.14+1301500.89+15455.24+715748.16+5384953.97+613457.5+12519896.39+61372.56</f>
        <v>20980962.849999998</v>
      </c>
      <c r="R35" s="22">
        <f t="shared" ref="R35:R36" si="6">Q35-P35</f>
        <v>-143954.00000000373</v>
      </c>
      <c r="S35" s="54"/>
      <c r="T35" s="55"/>
    </row>
    <row r="36" spans="1:20" ht="22.5" customHeight="1" x14ac:dyDescent="0.25">
      <c r="A36" s="53"/>
      <c r="B36" s="28" t="s">
        <v>6</v>
      </c>
      <c r="C36" s="53"/>
      <c r="D36" s="51"/>
      <c r="E36" s="51"/>
      <c r="F36" s="54"/>
      <c r="G36" s="64"/>
      <c r="H36" s="54"/>
      <c r="I36" s="54"/>
      <c r="J36" s="54"/>
      <c r="K36" s="51"/>
      <c r="L36" s="51"/>
      <c r="M36" s="51"/>
      <c r="N36" s="51"/>
      <c r="O36" s="22">
        <v>5352203.46</v>
      </c>
      <c r="P36" s="22">
        <v>5859129.4400000004</v>
      </c>
      <c r="Q36" s="22">
        <f>899330.72+3175662.34+37710.78+1746425.6</f>
        <v>5859129.4399999995</v>
      </c>
      <c r="R36" s="22">
        <f t="shared" si="6"/>
        <v>0</v>
      </c>
      <c r="S36" s="54"/>
      <c r="T36" s="55"/>
    </row>
    <row r="37" spans="1:20" ht="26.25" customHeight="1" x14ac:dyDescent="0.25">
      <c r="A37" s="53"/>
      <c r="B37" s="28" t="s">
        <v>7</v>
      </c>
      <c r="C37" s="53"/>
      <c r="D37" s="51"/>
      <c r="E37" s="51"/>
      <c r="F37" s="54"/>
      <c r="G37" s="64"/>
      <c r="H37" s="54"/>
      <c r="I37" s="54"/>
      <c r="J37" s="54"/>
      <c r="K37" s="51"/>
      <c r="L37" s="51"/>
      <c r="M37" s="51"/>
      <c r="N37" s="51"/>
      <c r="O37" s="22">
        <v>3514734.83</v>
      </c>
      <c r="P37" s="22">
        <v>3746000.27</v>
      </c>
      <c r="Q37" s="22">
        <f>574981.86+2030341.22+24110.16+1116567.03</f>
        <v>3746000.2700000005</v>
      </c>
      <c r="R37" s="22">
        <f>Q37-P37</f>
        <v>0</v>
      </c>
      <c r="S37" s="54"/>
      <c r="T37" s="55"/>
    </row>
    <row r="38" spans="1:20" ht="38.25" customHeight="1" x14ac:dyDescent="0.25">
      <c r="A38" s="53">
        <v>4</v>
      </c>
      <c r="B38" s="21" t="s">
        <v>39</v>
      </c>
      <c r="C38" s="53" t="s">
        <v>23</v>
      </c>
      <c r="D38" s="51">
        <f>L38+N38</f>
        <v>50034324.909999996</v>
      </c>
      <c r="E38" s="51">
        <v>32084324.91</v>
      </c>
      <c r="F38" s="54" t="s">
        <v>21</v>
      </c>
      <c r="G38" s="54" t="s">
        <v>62</v>
      </c>
      <c r="H38" s="54" t="s">
        <v>3</v>
      </c>
      <c r="I38" s="51">
        <v>0</v>
      </c>
      <c r="J38" s="54" t="s">
        <v>8</v>
      </c>
      <c r="K38" s="51">
        <v>17950000</v>
      </c>
      <c r="L38" s="51">
        <v>17950000</v>
      </c>
      <c r="M38" s="51">
        <v>0</v>
      </c>
      <c r="N38" s="51">
        <v>32084324.91</v>
      </c>
      <c r="O38" s="22">
        <f>O39+O40+O41</f>
        <v>30018132.510000002</v>
      </c>
      <c r="P38" s="22">
        <f>P39+P40+P41</f>
        <v>32084324.91</v>
      </c>
      <c r="Q38" s="22">
        <f>Q39+Q40+Q41</f>
        <v>32084324.91</v>
      </c>
      <c r="R38" s="22">
        <f>Q38-P38</f>
        <v>0</v>
      </c>
      <c r="S38" s="54"/>
      <c r="T38" s="55" t="s">
        <v>4</v>
      </c>
    </row>
    <row r="39" spans="1:20" ht="23.25" customHeight="1" x14ac:dyDescent="0.25">
      <c r="A39" s="53"/>
      <c r="B39" s="28" t="s">
        <v>5</v>
      </c>
      <c r="C39" s="53"/>
      <c r="D39" s="51"/>
      <c r="E39" s="51"/>
      <c r="F39" s="54"/>
      <c r="G39" s="54"/>
      <c r="H39" s="54"/>
      <c r="I39" s="51"/>
      <c r="J39" s="54"/>
      <c r="K39" s="51"/>
      <c r="L39" s="51"/>
      <c r="M39" s="51"/>
      <c r="N39" s="51"/>
      <c r="O39" s="22">
        <v>6003626.5</v>
      </c>
      <c r="P39" s="22">
        <f>5839652.05+2886064.64</f>
        <v>8725716.6899999995</v>
      </c>
      <c r="Q39" s="22">
        <f>5839652.05+2886064.64</f>
        <v>8725716.6899999995</v>
      </c>
      <c r="R39" s="22">
        <f>Q39-P39</f>
        <v>0</v>
      </c>
      <c r="S39" s="54"/>
      <c r="T39" s="55"/>
    </row>
    <row r="40" spans="1:20" ht="23.25" customHeight="1" x14ac:dyDescent="0.25">
      <c r="A40" s="53"/>
      <c r="B40" s="28" t="s">
        <v>6</v>
      </c>
      <c r="C40" s="53"/>
      <c r="D40" s="51"/>
      <c r="E40" s="51"/>
      <c r="F40" s="54"/>
      <c r="G40" s="54"/>
      <c r="H40" s="54"/>
      <c r="I40" s="51"/>
      <c r="J40" s="54"/>
      <c r="K40" s="51"/>
      <c r="L40" s="51"/>
      <c r="M40" s="51"/>
      <c r="N40" s="51"/>
      <c r="O40" s="22">
        <v>14666354.1</v>
      </c>
      <c r="P40" s="22">
        <v>14248751.76</v>
      </c>
      <c r="Q40" s="22">
        <v>14248751.76</v>
      </c>
      <c r="R40" s="22">
        <f>Q40-P40</f>
        <v>0</v>
      </c>
      <c r="S40" s="54"/>
      <c r="T40" s="55"/>
    </row>
    <row r="41" spans="1:20" ht="25.5" customHeight="1" x14ac:dyDescent="0.25">
      <c r="A41" s="53"/>
      <c r="B41" s="28" t="s">
        <v>7</v>
      </c>
      <c r="C41" s="53"/>
      <c r="D41" s="51"/>
      <c r="E41" s="51"/>
      <c r="F41" s="54"/>
      <c r="G41" s="54"/>
      <c r="H41" s="54"/>
      <c r="I41" s="51"/>
      <c r="J41" s="54"/>
      <c r="K41" s="51"/>
      <c r="L41" s="51"/>
      <c r="M41" s="51"/>
      <c r="N41" s="51"/>
      <c r="O41" s="22">
        <v>9348151.9100000001</v>
      </c>
      <c r="P41" s="22">
        <v>9109856.4600000009</v>
      </c>
      <c r="Q41" s="22">
        <v>9109856.4600000009</v>
      </c>
      <c r="R41" s="22">
        <f t="shared" ref="R41" si="7">Q41-P41</f>
        <v>0</v>
      </c>
      <c r="S41" s="54"/>
      <c r="T41" s="55"/>
    </row>
    <row r="42" spans="1:20" ht="65.25" customHeight="1" x14ac:dyDescent="0.25">
      <c r="A42" s="21"/>
      <c r="B42" s="40" t="s">
        <v>185</v>
      </c>
      <c r="C42" s="21"/>
      <c r="D42" s="1"/>
      <c r="E42" s="1"/>
      <c r="F42" s="21"/>
      <c r="G42" s="21"/>
      <c r="H42" s="21"/>
      <c r="I42" s="21"/>
      <c r="J42" s="21"/>
      <c r="K42" s="1"/>
      <c r="L42" s="1"/>
      <c r="M42" s="1"/>
      <c r="N42" s="1"/>
      <c r="O42" s="22">
        <f>O43+O44+O45</f>
        <v>168501406.91</v>
      </c>
      <c r="P42" s="22">
        <f>P43+P44+P45</f>
        <v>180424609.81999999</v>
      </c>
      <c r="Q42" s="22">
        <f>Q43+Q44+Q45</f>
        <v>179799101.19999999</v>
      </c>
      <c r="R42" s="22">
        <f t="shared" ref="R42" si="8">R43+R44+R45</f>
        <v>-625508.62000000477</v>
      </c>
      <c r="S42" s="25"/>
      <c r="T42" s="25"/>
    </row>
    <row r="43" spans="1:20" ht="27.75" customHeight="1" x14ac:dyDescent="0.25">
      <c r="A43" s="21"/>
      <c r="B43" s="28" t="s">
        <v>5</v>
      </c>
      <c r="C43" s="21"/>
      <c r="D43" s="1"/>
      <c r="E43" s="1"/>
      <c r="F43" s="21"/>
      <c r="G43" s="21"/>
      <c r="H43" s="21"/>
      <c r="I43" s="21"/>
      <c r="J43" s="21"/>
      <c r="K43" s="1"/>
      <c r="L43" s="1"/>
      <c r="M43" s="1"/>
      <c r="N43" s="1"/>
      <c r="O43" s="22">
        <f>O27+O31+O35+O39</f>
        <v>48868806.910000004</v>
      </c>
      <c r="P43" s="22">
        <f t="shared" ref="P43:R43" si="9">P27+P31+P35+P39</f>
        <v>60792009.82</v>
      </c>
      <c r="Q43" s="22">
        <f>Q27+Q31+Q35+Q39</f>
        <v>60166501.199999996</v>
      </c>
      <c r="R43" s="22">
        <f t="shared" si="9"/>
        <v>-625508.62000000477</v>
      </c>
      <c r="S43" s="25"/>
      <c r="T43" s="25"/>
    </row>
    <row r="44" spans="1:20" ht="24" customHeight="1" x14ac:dyDescent="0.25">
      <c r="A44" s="21"/>
      <c r="B44" s="28" t="s">
        <v>6</v>
      </c>
      <c r="C44" s="21"/>
      <c r="D44" s="1"/>
      <c r="E44" s="1"/>
      <c r="F44" s="21"/>
      <c r="G44" s="21"/>
      <c r="H44" s="21"/>
      <c r="I44" s="21"/>
      <c r="J44" s="21"/>
      <c r="K44" s="1"/>
      <c r="L44" s="1"/>
      <c r="M44" s="1"/>
      <c r="N44" s="1"/>
      <c r="O44" s="22">
        <f>O28+O32+O36+O40</f>
        <v>73000000</v>
      </c>
      <c r="P44" s="22">
        <f t="shared" ref="P44:R44" si="10">P28+P32+P36+P40</f>
        <v>72975889.849999994</v>
      </c>
      <c r="Q44" s="22">
        <f t="shared" si="10"/>
        <v>72975889.849999994</v>
      </c>
      <c r="R44" s="22">
        <f t="shared" si="10"/>
        <v>0</v>
      </c>
      <c r="S44" s="25"/>
      <c r="T44" s="25"/>
    </row>
    <row r="45" spans="1:20" ht="27" customHeight="1" x14ac:dyDescent="0.25">
      <c r="A45" s="21"/>
      <c r="B45" s="28" t="s">
        <v>7</v>
      </c>
      <c r="C45" s="21"/>
      <c r="D45" s="1"/>
      <c r="E45" s="1"/>
      <c r="F45" s="21"/>
      <c r="G45" s="21"/>
      <c r="H45" s="21"/>
      <c r="I45" s="21"/>
      <c r="J45" s="21"/>
      <c r="K45" s="1"/>
      <c r="L45" s="1"/>
      <c r="M45" s="1"/>
      <c r="N45" s="1"/>
      <c r="O45" s="22">
        <f>O29+O33+O37+O41</f>
        <v>46632600</v>
      </c>
      <c r="P45" s="22">
        <f t="shared" ref="P45:R45" si="11">P29+P33+P37+P41</f>
        <v>46656710.150000006</v>
      </c>
      <c r="Q45" s="22">
        <f t="shared" si="11"/>
        <v>46656710.150000006</v>
      </c>
      <c r="R45" s="22">
        <f t="shared" si="11"/>
        <v>0</v>
      </c>
      <c r="S45" s="25"/>
      <c r="T45" s="25"/>
    </row>
    <row r="46" spans="1:20" ht="22.5" customHeight="1" x14ac:dyDescent="0.25">
      <c r="A46" s="53" t="s">
        <v>145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25"/>
    </row>
    <row r="47" spans="1:20" ht="60" customHeight="1" x14ac:dyDescent="0.25">
      <c r="A47" s="21">
        <v>1</v>
      </c>
      <c r="B47" s="28" t="s">
        <v>18</v>
      </c>
      <c r="C47" s="21" t="s">
        <v>23</v>
      </c>
      <c r="D47" s="22">
        <v>9915558.4600000009</v>
      </c>
      <c r="E47" s="22">
        <v>9377998.8399999999</v>
      </c>
      <c r="F47" s="21" t="s">
        <v>63</v>
      </c>
      <c r="G47" s="21" t="s">
        <v>188</v>
      </c>
      <c r="H47" s="21" t="s">
        <v>3</v>
      </c>
      <c r="I47" s="24">
        <v>0</v>
      </c>
      <c r="J47" s="21" t="s">
        <v>8</v>
      </c>
      <c r="K47" s="22">
        <v>530000</v>
      </c>
      <c r="L47" s="22">
        <v>530000</v>
      </c>
      <c r="M47" s="22">
        <v>0</v>
      </c>
      <c r="N47" s="22">
        <f>E47-M47</f>
        <v>9377998.8399999999</v>
      </c>
      <c r="O47" s="22">
        <v>6468256.2800000003</v>
      </c>
      <c r="P47" s="22">
        <v>6468256.2800000003</v>
      </c>
      <c r="Q47" s="22">
        <v>0</v>
      </c>
      <c r="R47" s="22">
        <f>Q47-P47</f>
        <v>-6468256.2800000003</v>
      </c>
      <c r="S47" s="28" t="s">
        <v>179</v>
      </c>
      <c r="T47" s="26" t="s">
        <v>4</v>
      </c>
    </row>
    <row r="48" spans="1:20" ht="54.75" customHeight="1" x14ac:dyDescent="0.25">
      <c r="A48" s="21">
        <v>2</v>
      </c>
      <c r="B48" s="28" t="s">
        <v>19</v>
      </c>
      <c r="C48" s="21" t="s">
        <v>23</v>
      </c>
      <c r="D48" s="22">
        <v>9980679.6099999994</v>
      </c>
      <c r="E48" s="22">
        <v>9443120</v>
      </c>
      <c r="F48" s="21" t="s">
        <v>63</v>
      </c>
      <c r="G48" s="21" t="s">
        <v>188</v>
      </c>
      <c r="H48" s="21" t="s">
        <v>3</v>
      </c>
      <c r="I48" s="24">
        <v>0</v>
      </c>
      <c r="J48" s="21" t="s">
        <v>8</v>
      </c>
      <c r="K48" s="22">
        <v>530000</v>
      </c>
      <c r="L48" s="22">
        <v>530000</v>
      </c>
      <c r="M48" s="22">
        <v>0</v>
      </c>
      <c r="N48" s="22">
        <f>E48-M48</f>
        <v>9443120</v>
      </c>
      <c r="O48" s="22">
        <v>6471106.2699999996</v>
      </c>
      <c r="P48" s="22">
        <v>6471106.2699999996</v>
      </c>
      <c r="Q48" s="22">
        <v>0</v>
      </c>
      <c r="R48" s="22">
        <f t="shared" ref="R48:R51" si="12">Q48-P48</f>
        <v>-6471106.2699999996</v>
      </c>
      <c r="S48" s="28" t="s">
        <v>180</v>
      </c>
      <c r="T48" s="26" t="s">
        <v>4</v>
      </c>
    </row>
    <row r="49" spans="1:21" ht="69.75" customHeight="1" x14ac:dyDescent="0.25">
      <c r="A49" s="21">
        <v>3</v>
      </c>
      <c r="B49" s="28" t="s">
        <v>20</v>
      </c>
      <c r="C49" s="21" t="s">
        <v>23</v>
      </c>
      <c r="D49" s="22">
        <v>10000000</v>
      </c>
      <c r="E49" s="22">
        <v>9462440.3900000006</v>
      </c>
      <c r="F49" s="21" t="s">
        <v>58</v>
      </c>
      <c r="G49" s="21" t="s">
        <v>59</v>
      </c>
      <c r="H49" s="21" t="s">
        <v>3</v>
      </c>
      <c r="I49" s="24">
        <v>0</v>
      </c>
      <c r="J49" s="21" t="s">
        <v>8</v>
      </c>
      <c r="K49" s="22">
        <v>530000</v>
      </c>
      <c r="L49" s="22">
        <v>530000</v>
      </c>
      <c r="M49" s="22">
        <v>0</v>
      </c>
      <c r="N49" s="22">
        <f>E49-M49</f>
        <v>9462440.3900000006</v>
      </c>
      <c r="O49" s="22">
        <v>6476106.2800000003</v>
      </c>
      <c r="P49" s="22">
        <v>6476106.2800000003</v>
      </c>
      <c r="Q49" s="22">
        <v>0</v>
      </c>
      <c r="R49" s="22">
        <f t="shared" si="12"/>
        <v>-6476106.2800000003</v>
      </c>
      <c r="S49" s="28" t="s">
        <v>181</v>
      </c>
      <c r="T49" s="26" t="s">
        <v>4</v>
      </c>
    </row>
    <row r="50" spans="1:21" ht="54" customHeight="1" x14ac:dyDescent="0.25">
      <c r="A50" s="21">
        <v>4</v>
      </c>
      <c r="B50" s="28" t="s">
        <v>43</v>
      </c>
      <c r="C50" s="21" t="s">
        <v>23</v>
      </c>
      <c r="D50" s="22">
        <v>7000000</v>
      </c>
      <c r="E50" s="22">
        <v>6450000</v>
      </c>
      <c r="F50" s="21" t="s">
        <v>58</v>
      </c>
      <c r="G50" s="21" t="s">
        <v>60</v>
      </c>
      <c r="H50" s="21" t="s">
        <v>3</v>
      </c>
      <c r="I50" s="24">
        <v>0</v>
      </c>
      <c r="J50" s="21" t="s">
        <v>8</v>
      </c>
      <c r="K50" s="22">
        <v>520000</v>
      </c>
      <c r="L50" s="22">
        <v>520000</v>
      </c>
      <c r="M50" s="22">
        <v>0</v>
      </c>
      <c r="N50" s="22">
        <v>6450000</v>
      </c>
      <c r="O50" s="23">
        <v>0</v>
      </c>
      <c r="P50" s="23">
        <v>550000</v>
      </c>
      <c r="Q50" s="22">
        <v>520000</v>
      </c>
      <c r="R50" s="22">
        <f t="shared" si="12"/>
        <v>-30000</v>
      </c>
      <c r="S50" s="28" t="s">
        <v>173</v>
      </c>
      <c r="T50" s="26"/>
    </row>
    <row r="51" spans="1:21" ht="89.25" customHeight="1" x14ac:dyDescent="0.25">
      <c r="A51" s="21">
        <v>5</v>
      </c>
      <c r="B51" s="21" t="s">
        <v>169</v>
      </c>
      <c r="C51" s="21" t="s">
        <v>23</v>
      </c>
      <c r="D51" s="22">
        <v>8726200</v>
      </c>
      <c r="E51" s="22">
        <v>8726200</v>
      </c>
      <c r="F51" s="21" t="s">
        <v>76</v>
      </c>
      <c r="G51" s="21" t="s">
        <v>62</v>
      </c>
      <c r="H51" s="21" t="s">
        <v>3</v>
      </c>
      <c r="I51" s="24">
        <v>0</v>
      </c>
      <c r="J51" s="21" t="s">
        <v>8</v>
      </c>
      <c r="K51" s="23">
        <v>17950000</v>
      </c>
      <c r="L51" s="23">
        <v>17950000</v>
      </c>
      <c r="M51" s="23">
        <v>0</v>
      </c>
      <c r="N51" s="23">
        <v>8726200</v>
      </c>
      <c r="O51" s="22">
        <v>0</v>
      </c>
      <c r="P51" s="23">
        <v>8726200</v>
      </c>
      <c r="Q51" s="23">
        <v>6876455.0099999998</v>
      </c>
      <c r="R51" s="22">
        <f t="shared" si="12"/>
        <v>-1849744.9900000002</v>
      </c>
      <c r="S51" s="28" t="s">
        <v>182</v>
      </c>
      <c r="T51" s="26"/>
    </row>
    <row r="52" spans="1:21" ht="66.75" customHeight="1" x14ac:dyDescent="0.25">
      <c r="A52" s="21">
        <v>6</v>
      </c>
      <c r="B52" s="21" t="s">
        <v>81</v>
      </c>
      <c r="C52" s="21" t="s">
        <v>23</v>
      </c>
      <c r="D52" s="22">
        <v>6982950</v>
      </c>
      <c r="E52" s="22">
        <v>6982950</v>
      </c>
      <c r="F52" s="21" t="s">
        <v>76</v>
      </c>
      <c r="G52" s="21"/>
      <c r="H52" s="21" t="s">
        <v>3</v>
      </c>
      <c r="I52" s="24">
        <v>0</v>
      </c>
      <c r="J52" s="21" t="s">
        <v>1</v>
      </c>
      <c r="K52" s="23">
        <v>0</v>
      </c>
      <c r="L52" s="23">
        <v>350000</v>
      </c>
      <c r="M52" s="23">
        <f>D52-L52</f>
        <v>6632950</v>
      </c>
      <c r="N52" s="23">
        <f>L52+M52</f>
        <v>6982950</v>
      </c>
      <c r="O52" s="22">
        <v>0</v>
      </c>
      <c r="P52" s="23">
        <v>6982950</v>
      </c>
      <c r="Q52" s="23">
        <v>5112000</v>
      </c>
      <c r="R52" s="22">
        <f t="shared" ref="R52" si="13">Q52-P52</f>
        <v>-1870950</v>
      </c>
      <c r="S52" s="28" t="s">
        <v>84</v>
      </c>
      <c r="T52" s="26"/>
    </row>
    <row r="53" spans="1:21" ht="39" customHeight="1" x14ac:dyDescent="0.25">
      <c r="A53" s="21"/>
      <c r="B53" s="40" t="s">
        <v>186</v>
      </c>
      <c r="C53" s="21"/>
      <c r="D53" s="1"/>
      <c r="E53" s="1"/>
      <c r="F53" s="21"/>
      <c r="G53" s="21"/>
      <c r="H53" s="21"/>
      <c r="I53" s="21"/>
      <c r="J53" s="21"/>
      <c r="K53" s="1"/>
      <c r="L53" s="1"/>
      <c r="M53" s="1"/>
      <c r="N53" s="1"/>
      <c r="O53" s="22">
        <f>O54</f>
        <v>19415468.830000002</v>
      </c>
      <c r="P53" s="38">
        <f t="shared" ref="P53:R53" si="14">P54</f>
        <v>35674618.829999998</v>
      </c>
      <c r="Q53" s="38">
        <f t="shared" si="14"/>
        <v>12508455.01</v>
      </c>
      <c r="R53" s="38">
        <f t="shared" si="14"/>
        <v>-23166163.82</v>
      </c>
      <c r="S53" s="26"/>
      <c r="T53" s="26" t="s">
        <v>4</v>
      </c>
    </row>
    <row r="54" spans="1:21" ht="28.5" customHeight="1" x14ac:dyDescent="0.25">
      <c r="A54" s="39"/>
      <c r="B54" s="40" t="s">
        <v>5</v>
      </c>
      <c r="C54" s="21"/>
      <c r="D54" s="1"/>
      <c r="E54" s="1"/>
      <c r="F54" s="24"/>
      <c r="G54" s="24"/>
      <c r="H54" s="24"/>
      <c r="I54" s="24"/>
      <c r="J54" s="24"/>
      <c r="K54" s="1"/>
      <c r="L54" s="1"/>
      <c r="M54" s="1"/>
      <c r="N54" s="1"/>
      <c r="O54" s="22">
        <f>O47+O48+O49+O50+O51+O52</f>
        <v>19415468.830000002</v>
      </c>
      <c r="P54" s="22">
        <f>P47+P48+P49+P50+P51+P52</f>
        <v>35674618.829999998</v>
      </c>
      <c r="Q54" s="22">
        <f>Q47+Q48+Q49+Q50+Q51+Q52</f>
        <v>12508455.01</v>
      </c>
      <c r="R54" s="22">
        <f>R47+R48+R49+R50+R51+R52</f>
        <v>-23166163.82</v>
      </c>
      <c r="S54" s="26" t="s">
        <v>4</v>
      </c>
      <c r="T54" s="26" t="s">
        <v>4</v>
      </c>
    </row>
    <row r="55" spans="1:21" ht="26.25" customHeight="1" x14ac:dyDescent="0.25">
      <c r="A55" s="56"/>
      <c r="B55" s="27" t="s">
        <v>137</v>
      </c>
      <c r="C55" s="27"/>
      <c r="D55" s="2"/>
      <c r="E55" s="2"/>
      <c r="F55" s="19"/>
      <c r="G55" s="19"/>
      <c r="H55" s="19"/>
      <c r="I55" s="19"/>
      <c r="J55" s="19"/>
      <c r="K55" s="2"/>
      <c r="L55" s="2"/>
      <c r="M55" s="2"/>
      <c r="N55" s="2"/>
      <c r="O55" s="5">
        <f>O56+O57+O58</f>
        <v>266169865.81</v>
      </c>
      <c r="P55" s="5">
        <f t="shared" ref="P55:R55" si="15">P56+P57+P58</f>
        <v>294897408.32999998</v>
      </c>
      <c r="Q55" s="5">
        <f t="shared" si="15"/>
        <v>255911076.64999998</v>
      </c>
      <c r="R55" s="5">
        <f t="shared" si="15"/>
        <v>-38986331.680000007</v>
      </c>
      <c r="S55" s="26" t="s">
        <v>4</v>
      </c>
      <c r="T55" s="26" t="s">
        <v>4</v>
      </c>
      <c r="U55" s="15"/>
    </row>
    <row r="56" spans="1:21" ht="22.5" customHeight="1" x14ac:dyDescent="0.25">
      <c r="A56" s="56"/>
      <c r="B56" s="27" t="s">
        <v>5</v>
      </c>
      <c r="C56" s="26"/>
      <c r="D56" s="2"/>
      <c r="E56" s="2"/>
      <c r="F56" s="3"/>
      <c r="G56" s="3"/>
      <c r="H56" s="3"/>
      <c r="I56" s="3"/>
      <c r="J56" s="3"/>
      <c r="K56" s="2"/>
      <c r="L56" s="2"/>
      <c r="M56" s="2"/>
      <c r="N56" s="2"/>
      <c r="O56" s="5">
        <f>O24+O43+O54</f>
        <v>146537265.81</v>
      </c>
      <c r="P56" s="5">
        <f>P24+P43+P54</f>
        <v>175264808.32999998</v>
      </c>
      <c r="Q56" s="5">
        <f>Q24+Q43+Q54</f>
        <v>136278476.64999998</v>
      </c>
      <c r="R56" s="5">
        <f>R24+R43+R54</f>
        <v>-38986331.680000007</v>
      </c>
      <c r="S56" s="26" t="s">
        <v>4</v>
      </c>
      <c r="T56" s="26" t="s">
        <v>4</v>
      </c>
      <c r="U56" s="15"/>
    </row>
    <row r="57" spans="1:21" ht="27.75" customHeight="1" x14ac:dyDescent="0.25">
      <c r="A57" s="56"/>
      <c r="B57" s="27" t="s">
        <v>6</v>
      </c>
      <c r="C57" s="26"/>
      <c r="D57" s="2"/>
      <c r="E57" s="2"/>
      <c r="F57" s="3"/>
      <c r="G57" s="3"/>
      <c r="H57" s="3"/>
      <c r="I57" s="3"/>
      <c r="J57" s="3"/>
      <c r="K57" s="2"/>
      <c r="L57" s="2"/>
      <c r="M57" s="2"/>
      <c r="N57" s="2"/>
      <c r="O57" s="5">
        <f t="shared" ref="O57:R58" si="16">O44</f>
        <v>73000000</v>
      </c>
      <c r="P57" s="5">
        <f t="shared" si="16"/>
        <v>72975889.849999994</v>
      </c>
      <c r="Q57" s="5">
        <f t="shared" si="16"/>
        <v>72975889.849999994</v>
      </c>
      <c r="R57" s="5">
        <f t="shared" si="16"/>
        <v>0</v>
      </c>
      <c r="S57" s="26" t="s">
        <v>4</v>
      </c>
      <c r="T57" s="26" t="s">
        <v>4</v>
      </c>
      <c r="U57" s="15"/>
    </row>
    <row r="58" spans="1:21" ht="29.25" customHeight="1" x14ac:dyDescent="0.25">
      <c r="A58" s="56"/>
      <c r="B58" s="27" t="s">
        <v>7</v>
      </c>
      <c r="C58" s="26"/>
      <c r="D58" s="2"/>
      <c r="E58" s="2"/>
      <c r="F58" s="3"/>
      <c r="G58" s="3"/>
      <c r="H58" s="3"/>
      <c r="I58" s="3"/>
      <c r="J58" s="3"/>
      <c r="K58" s="2"/>
      <c r="L58" s="2"/>
      <c r="M58" s="2"/>
      <c r="N58" s="2"/>
      <c r="O58" s="5">
        <f t="shared" si="16"/>
        <v>46632600</v>
      </c>
      <c r="P58" s="5">
        <f t="shared" si="16"/>
        <v>46656710.150000006</v>
      </c>
      <c r="Q58" s="5">
        <f t="shared" si="16"/>
        <v>46656710.150000006</v>
      </c>
      <c r="R58" s="5">
        <f t="shared" si="16"/>
        <v>0</v>
      </c>
      <c r="S58" s="26" t="s">
        <v>4</v>
      </c>
      <c r="T58" s="26" t="s">
        <v>4</v>
      </c>
      <c r="U58" s="15"/>
    </row>
    <row r="59" spans="1:21" ht="36" customHeight="1" x14ac:dyDescent="0.25">
      <c r="A59" s="53" t="s">
        <v>142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21"/>
      <c r="U59" s="15"/>
    </row>
    <row r="60" spans="1:21" ht="116.25" customHeight="1" x14ac:dyDescent="0.25">
      <c r="A60" s="21">
        <v>1</v>
      </c>
      <c r="B60" s="28" t="s">
        <v>94</v>
      </c>
      <c r="C60" s="21" t="s">
        <v>95</v>
      </c>
      <c r="D60" s="1">
        <v>14488178.850000001</v>
      </c>
      <c r="E60" s="24">
        <v>13747000</v>
      </c>
      <c r="F60" s="21" t="s">
        <v>96</v>
      </c>
      <c r="G60" s="21" t="s">
        <v>97</v>
      </c>
      <c r="H60" s="21" t="s">
        <v>1</v>
      </c>
      <c r="I60" s="21" t="s">
        <v>1</v>
      </c>
      <c r="J60" s="21" t="s">
        <v>1</v>
      </c>
      <c r="K60" s="21" t="s">
        <v>1</v>
      </c>
      <c r="L60" s="21" t="s">
        <v>1</v>
      </c>
      <c r="M60" s="10">
        <v>13747000</v>
      </c>
      <c r="N60" s="10">
        <v>0</v>
      </c>
      <c r="O60" s="10">
        <v>14488178.850000001</v>
      </c>
      <c r="P60" s="10">
        <v>13474000</v>
      </c>
      <c r="Q60" s="10">
        <v>13474000</v>
      </c>
      <c r="R60" s="10">
        <f>Q60-P60</f>
        <v>0</v>
      </c>
      <c r="S60" s="28"/>
      <c r="T60" s="26"/>
      <c r="U60" s="15"/>
    </row>
    <row r="61" spans="1:21" ht="83.25" customHeight="1" x14ac:dyDescent="0.25">
      <c r="A61" s="21">
        <v>2</v>
      </c>
      <c r="B61" s="28" t="s">
        <v>98</v>
      </c>
      <c r="C61" s="21" t="s">
        <v>95</v>
      </c>
      <c r="D61" s="1">
        <v>3991177</v>
      </c>
      <c r="E61" s="24">
        <v>3099999.68</v>
      </c>
      <c r="F61" s="21" t="s">
        <v>96</v>
      </c>
      <c r="G61" s="21" t="s">
        <v>99</v>
      </c>
      <c r="H61" s="21" t="s">
        <v>1</v>
      </c>
      <c r="I61" s="21" t="s">
        <v>1</v>
      </c>
      <c r="J61" s="21" t="s">
        <v>1</v>
      </c>
      <c r="K61" s="21" t="s">
        <v>1</v>
      </c>
      <c r="L61" s="21" t="s">
        <v>1</v>
      </c>
      <c r="M61" s="24">
        <v>3099999.68</v>
      </c>
      <c r="N61" s="10">
        <v>0</v>
      </c>
      <c r="O61" s="10">
        <v>3991177</v>
      </c>
      <c r="P61" s="10">
        <v>3099999.68</v>
      </c>
      <c r="Q61" s="10">
        <v>3099999.68</v>
      </c>
      <c r="R61" s="10">
        <f t="shared" ref="R61:R67" si="17">Q61-P61</f>
        <v>0</v>
      </c>
      <c r="S61" s="28"/>
      <c r="T61" s="26"/>
      <c r="U61" s="15"/>
    </row>
    <row r="62" spans="1:21" ht="101.25" customHeight="1" x14ac:dyDescent="0.25">
      <c r="A62" s="21">
        <v>3</v>
      </c>
      <c r="B62" s="28" t="s">
        <v>100</v>
      </c>
      <c r="C62" s="21" t="s">
        <v>95</v>
      </c>
      <c r="D62" s="1">
        <v>4656919.46</v>
      </c>
      <c r="E62" s="24">
        <v>2685871.44</v>
      </c>
      <c r="F62" s="21" t="s">
        <v>96</v>
      </c>
      <c r="G62" s="21" t="s">
        <v>101</v>
      </c>
      <c r="H62" s="21" t="s">
        <v>1</v>
      </c>
      <c r="I62" s="21" t="s">
        <v>1</v>
      </c>
      <c r="J62" s="21" t="s">
        <v>1</v>
      </c>
      <c r="K62" s="21" t="s">
        <v>1</v>
      </c>
      <c r="L62" s="21" t="s">
        <v>1</v>
      </c>
      <c r="M62" s="24">
        <v>2685871.44</v>
      </c>
      <c r="N62" s="10">
        <v>0</v>
      </c>
      <c r="O62" s="10">
        <v>4656919.46</v>
      </c>
      <c r="P62" s="10">
        <v>2685871.44</v>
      </c>
      <c r="Q62" s="10">
        <v>2685871.44</v>
      </c>
      <c r="R62" s="10">
        <f t="shared" si="17"/>
        <v>0</v>
      </c>
      <c r="S62" s="28"/>
      <c r="T62" s="26"/>
      <c r="U62" s="15"/>
    </row>
    <row r="63" spans="1:21" ht="126" customHeight="1" x14ac:dyDescent="0.25">
      <c r="A63" s="21">
        <v>4</v>
      </c>
      <c r="B63" s="28" t="s">
        <v>102</v>
      </c>
      <c r="C63" s="21" t="s">
        <v>95</v>
      </c>
      <c r="D63" s="1">
        <v>289380</v>
      </c>
      <c r="E63" s="24">
        <v>289379.96000000002</v>
      </c>
      <c r="F63" s="21" t="s">
        <v>96</v>
      </c>
      <c r="G63" s="21" t="s">
        <v>99</v>
      </c>
      <c r="H63" s="21" t="s">
        <v>1</v>
      </c>
      <c r="I63" s="21" t="s">
        <v>1</v>
      </c>
      <c r="J63" s="21" t="s">
        <v>1</v>
      </c>
      <c r="K63" s="21" t="s">
        <v>1</v>
      </c>
      <c r="L63" s="21" t="s">
        <v>1</v>
      </c>
      <c r="M63" s="24">
        <v>289379.96000000002</v>
      </c>
      <c r="N63" s="10">
        <v>0</v>
      </c>
      <c r="O63" s="10">
        <v>289380</v>
      </c>
      <c r="P63" s="10">
        <v>289380</v>
      </c>
      <c r="Q63" s="10">
        <v>289379.96000000002</v>
      </c>
      <c r="R63" s="10">
        <f t="shared" si="17"/>
        <v>-3.9999999979045242E-2</v>
      </c>
      <c r="S63" s="36" t="s">
        <v>171</v>
      </c>
      <c r="T63" s="26"/>
      <c r="U63" s="15"/>
    </row>
    <row r="64" spans="1:21" ht="84.75" customHeight="1" x14ac:dyDescent="0.25">
      <c r="A64" s="21">
        <v>5</v>
      </c>
      <c r="B64" s="28" t="s">
        <v>103</v>
      </c>
      <c r="C64" s="21" t="s">
        <v>95</v>
      </c>
      <c r="D64" s="1">
        <v>90000</v>
      </c>
      <c r="E64" s="24">
        <v>90000</v>
      </c>
      <c r="F64" s="21" t="s">
        <v>96</v>
      </c>
      <c r="G64" s="21" t="s">
        <v>104</v>
      </c>
      <c r="H64" s="21" t="s">
        <v>1</v>
      </c>
      <c r="I64" s="21" t="s">
        <v>1</v>
      </c>
      <c r="J64" s="21" t="s">
        <v>1</v>
      </c>
      <c r="K64" s="21" t="s">
        <v>1</v>
      </c>
      <c r="L64" s="21" t="s">
        <v>1</v>
      </c>
      <c r="M64" s="24">
        <v>90000</v>
      </c>
      <c r="N64" s="10">
        <v>0</v>
      </c>
      <c r="O64" s="10">
        <v>0</v>
      </c>
      <c r="P64" s="10">
        <v>90000</v>
      </c>
      <c r="Q64" s="10">
        <v>90000</v>
      </c>
      <c r="R64" s="10">
        <f t="shared" si="17"/>
        <v>0</v>
      </c>
      <c r="S64" s="28"/>
      <c r="T64" s="28" t="s">
        <v>105</v>
      </c>
      <c r="U64" s="15"/>
    </row>
    <row r="65" spans="1:21" ht="81.75" customHeight="1" x14ac:dyDescent="0.25">
      <c r="A65" s="21">
        <v>6</v>
      </c>
      <c r="B65" s="28" t="s">
        <v>106</v>
      </c>
      <c r="C65" s="21" t="s">
        <v>95</v>
      </c>
      <c r="D65" s="1">
        <v>400000.08</v>
      </c>
      <c r="E65" s="1">
        <v>400000.08</v>
      </c>
      <c r="F65" s="21" t="s">
        <v>96</v>
      </c>
      <c r="G65" s="21" t="s">
        <v>104</v>
      </c>
      <c r="H65" s="21" t="s">
        <v>1</v>
      </c>
      <c r="I65" s="21" t="s">
        <v>1</v>
      </c>
      <c r="J65" s="21" t="s">
        <v>1</v>
      </c>
      <c r="K65" s="21" t="s">
        <v>1</v>
      </c>
      <c r="L65" s="21" t="s">
        <v>1</v>
      </c>
      <c r="M65" s="1">
        <v>400000.08</v>
      </c>
      <c r="N65" s="10">
        <v>0</v>
      </c>
      <c r="O65" s="10">
        <v>400000.08</v>
      </c>
      <c r="P65" s="10">
        <v>400000.08</v>
      </c>
      <c r="Q65" s="10">
        <v>400000.08</v>
      </c>
      <c r="R65" s="10">
        <f t="shared" si="17"/>
        <v>0</v>
      </c>
      <c r="S65" s="28"/>
      <c r="T65" s="28" t="s">
        <v>107</v>
      </c>
      <c r="U65" s="15"/>
    </row>
    <row r="66" spans="1:21" ht="81.75" customHeight="1" x14ac:dyDescent="0.25">
      <c r="A66" s="21"/>
      <c r="B66" s="28" t="s">
        <v>134</v>
      </c>
      <c r="C66" s="21"/>
      <c r="D66" s="1"/>
      <c r="E66" s="1"/>
      <c r="F66" s="21"/>
      <c r="G66" s="21"/>
      <c r="H66" s="21"/>
      <c r="I66" s="21"/>
      <c r="J66" s="21"/>
      <c r="K66" s="21"/>
      <c r="L66" s="21"/>
      <c r="M66" s="1"/>
      <c r="N66" s="10"/>
      <c r="O66" s="10">
        <f t="shared" ref="O66:P66" si="18">O65+O64+O63+O62+O61+O60</f>
        <v>23825655.390000001</v>
      </c>
      <c r="P66" s="10">
        <f t="shared" si="18"/>
        <v>20039251.199999999</v>
      </c>
      <c r="Q66" s="10">
        <f>Q65+Q64+Q63+Q62+Q61+Q60</f>
        <v>20039251.16</v>
      </c>
      <c r="R66" s="10">
        <f t="shared" si="17"/>
        <v>-3.9999999105930328E-2</v>
      </c>
      <c r="S66" s="28"/>
      <c r="T66" s="26"/>
      <c r="U66" s="15"/>
    </row>
    <row r="67" spans="1:21" ht="30" customHeight="1" x14ac:dyDescent="0.25">
      <c r="A67" s="21"/>
      <c r="B67" s="28" t="s">
        <v>5</v>
      </c>
      <c r="C67" s="21"/>
      <c r="D67" s="1"/>
      <c r="E67" s="1"/>
      <c r="F67" s="21"/>
      <c r="G67" s="21"/>
      <c r="H67" s="21"/>
      <c r="I67" s="21"/>
      <c r="J67" s="21"/>
      <c r="K67" s="21"/>
      <c r="L67" s="21"/>
      <c r="M67" s="1"/>
      <c r="N67" s="10"/>
      <c r="O67" s="10">
        <f>O60+O61+O62+O63+O64+O65</f>
        <v>23825655.390000001</v>
      </c>
      <c r="P67" s="10">
        <f t="shared" ref="P67:Q67" si="19">P60+P61+P62+P63+P64+P65</f>
        <v>20039251.199999999</v>
      </c>
      <c r="Q67" s="10">
        <f t="shared" si="19"/>
        <v>20039251.16</v>
      </c>
      <c r="R67" s="10">
        <f t="shared" si="17"/>
        <v>-3.9999999105930328E-2</v>
      </c>
      <c r="S67" s="28"/>
      <c r="T67" s="26"/>
      <c r="U67" s="15"/>
    </row>
    <row r="68" spans="1:21" ht="30" customHeight="1" x14ac:dyDescent="0.25">
      <c r="A68" s="53" t="s">
        <v>146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21"/>
      <c r="U68" s="15"/>
    </row>
    <row r="69" spans="1:21" ht="136.5" customHeight="1" x14ac:dyDescent="0.25">
      <c r="A69" s="21">
        <v>1</v>
      </c>
      <c r="B69" s="28" t="s">
        <v>131</v>
      </c>
      <c r="C69" s="21" t="s">
        <v>120</v>
      </c>
      <c r="D69" s="1">
        <v>21362408.699999999</v>
      </c>
      <c r="E69" s="24">
        <v>20782408.699999999</v>
      </c>
      <c r="F69" s="21" t="s">
        <v>132</v>
      </c>
      <c r="G69" s="21" t="s">
        <v>133</v>
      </c>
      <c r="H69" s="21"/>
      <c r="I69" s="21"/>
      <c r="J69" s="21"/>
      <c r="K69" s="21"/>
      <c r="L69" s="21"/>
      <c r="M69" s="10"/>
      <c r="N69" s="10"/>
      <c r="O69" s="10">
        <v>0</v>
      </c>
      <c r="P69" s="10">
        <v>580000</v>
      </c>
      <c r="Q69" s="10">
        <v>579990</v>
      </c>
      <c r="R69" s="10">
        <f>Q69-P69</f>
        <v>-10</v>
      </c>
      <c r="S69" s="36" t="s">
        <v>171</v>
      </c>
      <c r="T69" s="26"/>
      <c r="U69" s="15"/>
    </row>
    <row r="70" spans="1:21" ht="89.25" customHeight="1" x14ac:dyDescent="0.25">
      <c r="A70" s="21"/>
      <c r="B70" s="28" t="s">
        <v>141</v>
      </c>
      <c r="C70" s="21"/>
      <c r="D70" s="1"/>
      <c r="E70" s="24"/>
      <c r="F70" s="21"/>
      <c r="G70" s="21"/>
      <c r="H70" s="21"/>
      <c r="I70" s="21"/>
      <c r="J70" s="21"/>
      <c r="K70" s="21"/>
      <c r="L70" s="21"/>
      <c r="M70" s="10"/>
      <c r="N70" s="10"/>
      <c r="O70" s="10">
        <f>O71</f>
        <v>0</v>
      </c>
      <c r="P70" s="10">
        <f t="shared" ref="P70:R70" si="20">P71</f>
        <v>580000</v>
      </c>
      <c r="Q70" s="10">
        <f t="shared" si="20"/>
        <v>579990</v>
      </c>
      <c r="R70" s="10">
        <f t="shared" si="20"/>
        <v>-10</v>
      </c>
      <c r="S70" s="28"/>
      <c r="T70" s="26"/>
      <c r="U70" s="15"/>
    </row>
    <row r="71" spans="1:21" ht="44.25" customHeight="1" x14ac:dyDescent="0.25">
      <c r="A71" s="21"/>
      <c r="B71" s="28" t="s">
        <v>5</v>
      </c>
      <c r="C71" s="21"/>
      <c r="D71" s="1"/>
      <c r="E71" s="24"/>
      <c r="F71" s="21"/>
      <c r="G71" s="21"/>
      <c r="H71" s="21"/>
      <c r="I71" s="21"/>
      <c r="J71" s="21"/>
      <c r="K71" s="21"/>
      <c r="L71" s="21"/>
      <c r="M71" s="10"/>
      <c r="N71" s="10"/>
      <c r="O71" s="10">
        <f>O69</f>
        <v>0</v>
      </c>
      <c r="P71" s="10">
        <f t="shared" ref="P71:R71" si="21">P69</f>
        <v>580000</v>
      </c>
      <c r="Q71" s="10">
        <f t="shared" si="21"/>
        <v>579990</v>
      </c>
      <c r="R71" s="10">
        <f t="shared" si="21"/>
        <v>-10</v>
      </c>
      <c r="S71" s="28"/>
      <c r="T71" s="26"/>
      <c r="U71" s="15"/>
    </row>
    <row r="72" spans="1:21" ht="29.25" customHeight="1" x14ac:dyDescent="0.25">
      <c r="A72" s="53" t="s">
        <v>145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26"/>
      <c r="U72" s="15"/>
    </row>
    <row r="73" spans="1:21" ht="113.25" customHeight="1" x14ac:dyDescent="0.25">
      <c r="A73" s="21">
        <v>1</v>
      </c>
      <c r="B73" s="28" t="s">
        <v>108</v>
      </c>
      <c r="C73" s="21" t="s">
        <v>95</v>
      </c>
      <c r="D73" s="1">
        <v>969500</v>
      </c>
      <c r="E73" s="1">
        <v>935000</v>
      </c>
      <c r="F73" s="21" t="s">
        <v>109</v>
      </c>
      <c r="G73" s="21" t="s">
        <v>110</v>
      </c>
      <c r="H73" s="21" t="s">
        <v>111</v>
      </c>
      <c r="I73" s="10">
        <v>150000</v>
      </c>
      <c r="J73" s="21" t="s">
        <v>1</v>
      </c>
      <c r="K73" s="1" t="s">
        <v>1</v>
      </c>
      <c r="L73" s="10">
        <v>150000</v>
      </c>
      <c r="M73" s="10">
        <v>935000</v>
      </c>
      <c r="N73" s="10">
        <f>E73-M73</f>
        <v>0</v>
      </c>
      <c r="O73" s="10">
        <v>0</v>
      </c>
      <c r="P73" s="10">
        <v>935000</v>
      </c>
      <c r="Q73" s="10">
        <v>935000</v>
      </c>
      <c r="R73" s="10">
        <f t="shared" ref="R73:R77" si="22">Q73-P73</f>
        <v>0</v>
      </c>
      <c r="S73" s="28"/>
      <c r="T73" s="26"/>
      <c r="U73" s="15"/>
    </row>
    <row r="74" spans="1:21" ht="97.5" customHeight="1" x14ac:dyDescent="0.25">
      <c r="A74" s="21">
        <v>2</v>
      </c>
      <c r="B74" s="28" t="s">
        <v>112</v>
      </c>
      <c r="C74" s="21" t="s">
        <v>95</v>
      </c>
      <c r="D74" s="1">
        <v>3090435.25</v>
      </c>
      <c r="E74" s="24">
        <v>1800000</v>
      </c>
      <c r="F74" s="21" t="s">
        <v>96</v>
      </c>
      <c r="G74" s="21" t="s">
        <v>113</v>
      </c>
      <c r="H74" s="21" t="s">
        <v>1</v>
      </c>
      <c r="I74" s="21" t="s">
        <v>1</v>
      </c>
      <c r="J74" s="21" t="s">
        <v>1</v>
      </c>
      <c r="K74" s="21" t="s">
        <v>1</v>
      </c>
      <c r="L74" s="21" t="s">
        <v>1</v>
      </c>
      <c r="M74" s="10">
        <v>1800000</v>
      </c>
      <c r="N74" s="10">
        <f t="shared" ref="N74" si="23">E74-M74</f>
        <v>0</v>
      </c>
      <c r="O74" s="10">
        <v>0</v>
      </c>
      <c r="P74" s="10">
        <v>1800000</v>
      </c>
      <c r="Q74" s="10">
        <v>1800000</v>
      </c>
      <c r="R74" s="10">
        <f t="shared" si="22"/>
        <v>0</v>
      </c>
      <c r="S74" s="28"/>
      <c r="T74" s="26"/>
      <c r="U74" s="15"/>
    </row>
    <row r="75" spans="1:21" ht="51.75" customHeight="1" x14ac:dyDescent="0.25">
      <c r="A75" s="21"/>
      <c r="B75" s="28" t="s">
        <v>25</v>
      </c>
      <c r="C75" s="21"/>
      <c r="D75" s="1"/>
      <c r="E75" s="1"/>
      <c r="F75" s="21"/>
      <c r="G75" s="21"/>
      <c r="H75" s="21"/>
      <c r="I75" s="21"/>
      <c r="J75" s="21"/>
      <c r="K75" s="1"/>
      <c r="L75" s="1"/>
      <c r="M75" s="5">
        <f t="shared" ref="M75:Q75" si="24">SUM(M73:M74)</f>
        <v>2735000</v>
      </c>
      <c r="N75" s="5">
        <f t="shared" si="24"/>
        <v>0</v>
      </c>
      <c r="O75" s="5">
        <f t="shared" si="24"/>
        <v>0</v>
      </c>
      <c r="P75" s="5">
        <f t="shared" si="24"/>
        <v>2735000</v>
      </c>
      <c r="Q75" s="5">
        <f t="shared" si="24"/>
        <v>2735000</v>
      </c>
      <c r="R75" s="10">
        <f t="shared" si="22"/>
        <v>0</v>
      </c>
      <c r="S75" s="26" t="s">
        <v>4</v>
      </c>
      <c r="T75" s="26"/>
      <c r="U75" s="15"/>
    </row>
    <row r="76" spans="1:21" ht="29.25" customHeight="1" x14ac:dyDescent="0.25">
      <c r="A76" s="56"/>
      <c r="B76" s="27" t="s">
        <v>135</v>
      </c>
      <c r="C76" s="27"/>
      <c r="D76" s="2"/>
      <c r="E76" s="2"/>
      <c r="F76" s="19"/>
      <c r="G76" s="19"/>
      <c r="H76" s="19"/>
      <c r="I76" s="19"/>
      <c r="J76" s="19"/>
      <c r="K76" s="2"/>
      <c r="L76" s="2"/>
      <c r="M76" s="5">
        <f>M77</f>
        <v>2735000</v>
      </c>
      <c r="N76" s="5">
        <f t="shared" ref="N76:Q76" si="25">N77</f>
        <v>0</v>
      </c>
      <c r="O76" s="5">
        <f t="shared" si="25"/>
        <v>0</v>
      </c>
      <c r="P76" s="5">
        <f t="shared" si="25"/>
        <v>2735000</v>
      </c>
      <c r="Q76" s="5">
        <f t="shared" si="25"/>
        <v>2735000</v>
      </c>
      <c r="R76" s="10">
        <f t="shared" si="22"/>
        <v>0</v>
      </c>
      <c r="S76" s="26" t="s">
        <v>4</v>
      </c>
      <c r="T76" s="26"/>
      <c r="U76" s="15"/>
    </row>
    <row r="77" spans="1:21" ht="29.25" customHeight="1" x14ac:dyDescent="0.25">
      <c r="A77" s="56"/>
      <c r="B77" s="28" t="s">
        <v>5</v>
      </c>
      <c r="C77" s="21"/>
      <c r="D77" s="1"/>
      <c r="E77" s="1"/>
      <c r="F77" s="24"/>
      <c r="G77" s="24"/>
      <c r="H77" s="24"/>
      <c r="I77" s="24"/>
      <c r="J77" s="24"/>
      <c r="K77" s="1"/>
      <c r="L77" s="1"/>
      <c r="M77" s="5">
        <f>M73+M74</f>
        <v>2735000</v>
      </c>
      <c r="N77" s="5">
        <f t="shared" ref="N77:Q77" si="26">N73+N74</f>
        <v>0</v>
      </c>
      <c r="O77" s="5">
        <f t="shared" si="26"/>
        <v>0</v>
      </c>
      <c r="P77" s="5">
        <f t="shared" si="26"/>
        <v>2735000</v>
      </c>
      <c r="Q77" s="5">
        <f t="shared" si="26"/>
        <v>2735000</v>
      </c>
      <c r="R77" s="10">
        <f t="shared" si="22"/>
        <v>0</v>
      </c>
      <c r="S77" s="26" t="s">
        <v>4</v>
      </c>
      <c r="T77" s="26"/>
      <c r="U77" s="15"/>
    </row>
    <row r="78" spans="1:21" ht="29.25" customHeight="1" x14ac:dyDescent="0.25">
      <c r="A78" s="53" t="s">
        <v>152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15"/>
    </row>
    <row r="79" spans="1:21" ht="104.25" customHeight="1" x14ac:dyDescent="0.25">
      <c r="A79" s="21">
        <v>1</v>
      </c>
      <c r="B79" s="28" t="s">
        <v>114</v>
      </c>
      <c r="C79" s="21" t="s">
        <v>95</v>
      </c>
      <c r="D79" s="24">
        <v>2077067.15</v>
      </c>
      <c r="E79" s="24">
        <v>1840500</v>
      </c>
      <c r="F79" s="21" t="s">
        <v>109</v>
      </c>
      <c r="G79" s="21" t="s">
        <v>115</v>
      </c>
      <c r="H79" s="21" t="s">
        <v>1</v>
      </c>
      <c r="I79" s="21" t="s">
        <v>4</v>
      </c>
      <c r="J79" s="21" t="s">
        <v>116</v>
      </c>
      <c r="K79" s="10">
        <v>575000</v>
      </c>
      <c r="L79" s="10" t="s">
        <v>4</v>
      </c>
      <c r="M79" s="10">
        <v>1840500</v>
      </c>
      <c r="N79" s="10">
        <f t="shared" ref="N79:N81" si="27">E79-M79</f>
        <v>0</v>
      </c>
      <c r="O79" s="10">
        <v>0</v>
      </c>
      <c r="P79" s="10">
        <v>1883463</v>
      </c>
      <c r="Q79" s="10">
        <v>1840500</v>
      </c>
      <c r="R79" s="10">
        <f t="shared" ref="R79:R94" si="28">Q79-P79</f>
        <v>-42963</v>
      </c>
      <c r="S79" s="28" t="s">
        <v>117</v>
      </c>
      <c r="T79" s="21"/>
      <c r="U79" s="15"/>
    </row>
    <row r="80" spans="1:21" ht="99.75" customHeight="1" x14ac:dyDescent="0.25">
      <c r="A80" s="21">
        <v>2</v>
      </c>
      <c r="B80" s="28" t="s">
        <v>138</v>
      </c>
      <c r="C80" s="21" t="s">
        <v>95</v>
      </c>
      <c r="D80" s="24">
        <v>960694.98</v>
      </c>
      <c r="E80" s="24">
        <v>763750</v>
      </c>
      <c r="F80" s="21" t="s">
        <v>118</v>
      </c>
      <c r="G80" s="21" t="s">
        <v>119</v>
      </c>
      <c r="H80" s="21" t="s">
        <v>1</v>
      </c>
      <c r="I80" s="21" t="s">
        <v>4</v>
      </c>
      <c r="J80" s="21" t="s">
        <v>1</v>
      </c>
      <c r="K80" s="21" t="s">
        <v>4</v>
      </c>
      <c r="L80" s="21" t="s">
        <v>4</v>
      </c>
      <c r="M80" s="10">
        <v>763750</v>
      </c>
      <c r="N80" s="10">
        <f t="shared" si="27"/>
        <v>0</v>
      </c>
      <c r="O80" s="10">
        <v>0</v>
      </c>
      <c r="P80" s="10">
        <v>960695</v>
      </c>
      <c r="Q80" s="10">
        <v>763750</v>
      </c>
      <c r="R80" s="10">
        <f t="shared" si="28"/>
        <v>-196945</v>
      </c>
      <c r="S80" s="28" t="s">
        <v>136</v>
      </c>
      <c r="T80" s="26"/>
      <c r="U80" s="15"/>
    </row>
    <row r="81" spans="1:21" ht="146.25" customHeight="1" x14ac:dyDescent="0.25">
      <c r="A81" s="21">
        <v>3</v>
      </c>
      <c r="B81" s="28" t="s">
        <v>139</v>
      </c>
      <c r="C81" s="21" t="s">
        <v>95</v>
      </c>
      <c r="D81" s="1">
        <v>1000000</v>
      </c>
      <c r="E81" s="24">
        <v>1000000</v>
      </c>
      <c r="F81" s="21" t="s">
        <v>96</v>
      </c>
      <c r="G81" s="21" t="s">
        <v>121</v>
      </c>
      <c r="H81" s="21" t="s">
        <v>1</v>
      </c>
      <c r="I81" s="21" t="s">
        <v>4</v>
      </c>
      <c r="J81" s="21" t="s">
        <v>1</v>
      </c>
      <c r="K81" s="21" t="s">
        <v>4</v>
      </c>
      <c r="L81" s="21" t="s">
        <v>4</v>
      </c>
      <c r="M81" s="10">
        <v>1000000</v>
      </c>
      <c r="N81" s="10">
        <f t="shared" si="27"/>
        <v>0</v>
      </c>
      <c r="O81" s="10">
        <v>0</v>
      </c>
      <c r="P81" s="10">
        <v>1000000</v>
      </c>
      <c r="Q81" s="10">
        <v>1000000</v>
      </c>
      <c r="R81" s="10">
        <f t="shared" si="28"/>
        <v>0</v>
      </c>
      <c r="S81" s="28"/>
      <c r="T81" s="26"/>
      <c r="U81" s="15"/>
    </row>
    <row r="82" spans="1:21" ht="136.5" customHeight="1" x14ac:dyDescent="0.25">
      <c r="A82" s="21">
        <v>4</v>
      </c>
      <c r="B82" s="28" t="s">
        <v>170</v>
      </c>
      <c r="C82" s="21" t="s">
        <v>95</v>
      </c>
      <c r="D82" s="1">
        <v>3000000</v>
      </c>
      <c r="E82" s="24">
        <v>1000000</v>
      </c>
      <c r="F82" s="21" t="s">
        <v>96</v>
      </c>
      <c r="G82" s="21" t="s">
        <v>122</v>
      </c>
      <c r="H82" s="21" t="s">
        <v>1</v>
      </c>
      <c r="I82" s="21" t="s">
        <v>1</v>
      </c>
      <c r="J82" s="21" t="s">
        <v>1</v>
      </c>
      <c r="K82" s="21" t="s">
        <v>1</v>
      </c>
      <c r="L82" s="21" t="s">
        <v>1</v>
      </c>
      <c r="M82" s="10">
        <v>1000000</v>
      </c>
      <c r="N82" s="10">
        <f>E82-M82</f>
        <v>0</v>
      </c>
      <c r="O82" s="10">
        <v>3000000</v>
      </c>
      <c r="P82" s="10">
        <v>3000000</v>
      </c>
      <c r="Q82" s="10">
        <v>1000000</v>
      </c>
      <c r="R82" s="10">
        <f t="shared" si="28"/>
        <v>-2000000</v>
      </c>
      <c r="S82" s="28" t="s">
        <v>183</v>
      </c>
      <c r="T82" s="26"/>
      <c r="U82" s="15"/>
    </row>
    <row r="83" spans="1:21" ht="22.5" customHeight="1" x14ac:dyDescent="0.25">
      <c r="A83" s="30"/>
      <c r="B83" s="33" t="s">
        <v>6</v>
      </c>
      <c r="C83" s="30"/>
      <c r="D83" s="1"/>
      <c r="E83" s="31"/>
      <c r="F83" s="30"/>
      <c r="G83" s="30"/>
      <c r="H83" s="30"/>
      <c r="I83" s="30"/>
      <c r="J83" s="30"/>
      <c r="K83" s="30"/>
      <c r="L83" s="30"/>
      <c r="M83" s="10"/>
      <c r="N83" s="10"/>
      <c r="O83" s="10">
        <v>3000000</v>
      </c>
      <c r="P83" s="10">
        <v>3000000</v>
      </c>
      <c r="Q83" s="10">
        <v>1000000</v>
      </c>
      <c r="R83" s="10">
        <f t="shared" ref="R83" si="29">Q83-P83</f>
        <v>-2000000</v>
      </c>
      <c r="S83" s="32"/>
      <c r="T83" s="35"/>
      <c r="U83" s="15"/>
    </row>
    <row r="84" spans="1:21" ht="29.25" customHeight="1" x14ac:dyDescent="0.25">
      <c r="A84" s="21"/>
      <c r="B84" s="28" t="s">
        <v>147</v>
      </c>
      <c r="C84" s="21"/>
      <c r="D84" s="1"/>
      <c r="E84" s="1"/>
      <c r="F84" s="21"/>
      <c r="G84" s="21"/>
      <c r="H84" s="21"/>
      <c r="I84" s="21"/>
      <c r="J84" s="21"/>
      <c r="K84" s="1"/>
      <c r="L84" s="1"/>
      <c r="M84" s="5"/>
      <c r="N84" s="5"/>
      <c r="O84" s="5">
        <f>O85+O86</f>
        <v>3000000</v>
      </c>
      <c r="P84" s="5">
        <f t="shared" ref="P84:R84" si="30">P85+P86</f>
        <v>6844158</v>
      </c>
      <c r="Q84" s="5">
        <f t="shared" si="30"/>
        <v>4604250</v>
      </c>
      <c r="R84" s="5">
        <f t="shared" si="30"/>
        <v>-2239908</v>
      </c>
      <c r="S84" s="26"/>
      <c r="T84" s="26"/>
      <c r="U84" s="20"/>
    </row>
    <row r="85" spans="1:21" ht="29.25" customHeight="1" x14ac:dyDescent="0.25">
      <c r="A85" s="27"/>
      <c r="B85" s="27" t="s">
        <v>5</v>
      </c>
      <c r="C85" s="27"/>
      <c r="D85" s="2"/>
      <c r="E85" s="2"/>
      <c r="F85" s="19"/>
      <c r="G85" s="19"/>
      <c r="H85" s="19"/>
      <c r="I85" s="19"/>
      <c r="J85" s="19"/>
      <c r="K85" s="2"/>
      <c r="L85" s="2"/>
      <c r="M85" s="5"/>
      <c r="N85" s="5"/>
      <c r="O85" s="5">
        <f>O81+O80+O79</f>
        <v>0</v>
      </c>
      <c r="P85" s="5">
        <f t="shared" ref="P85:R85" si="31">P81+P80+P79</f>
        <v>3844158</v>
      </c>
      <c r="Q85" s="5">
        <f t="shared" si="31"/>
        <v>3604250</v>
      </c>
      <c r="R85" s="5">
        <f t="shared" si="31"/>
        <v>-239908</v>
      </c>
      <c r="S85" s="26" t="s">
        <v>4</v>
      </c>
      <c r="T85" s="26"/>
      <c r="U85" s="15"/>
    </row>
    <row r="86" spans="1:21" ht="29.25" customHeight="1" x14ac:dyDescent="0.25">
      <c r="A86" s="33"/>
      <c r="B86" s="33" t="s">
        <v>6</v>
      </c>
      <c r="C86" s="33"/>
      <c r="D86" s="2"/>
      <c r="E86" s="2"/>
      <c r="F86" s="19"/>
      <c r="G86" s="19"/>
      <c r="H86" s="19"/>
      <c r="I86" s="19"/>
      <c r="J86" s="19"/>
      <c r="K86" s="2"/>
      <c r="L86" s="2"/>
      <c r="M86" s="5"/>
      <c r="N86" s="5"/>
      <c r="O86" s="5">
        <f>O83</f>
        <v>3000000</v>
      </c>
      <c r="P86" s="5">
        <f t="shared" ref="P86:R86" si="32">P83</f>
        <v>3000000</v>
      </c>
      <c r="Q86" s="5">
        <f t="shared" si="32"/>
        <v>1000000</v>
      </c>
      <c r="R86" s="5">
        <f t="shared" si="32"/>
        <v>-2000000</v>
      </c>
      <c r="S86" s="35"/>
      <c r="T86" s="35"/>
      <c r="U86" s="15"/>
    </row>
    <row r="87" spans="1:21" ht="29.25" customHeight="1" x14ac:dyDescent="0.25">
      <c r="A87" s="27"/>
      <c r="B87" s="27" t="s">
        <v>140</v>
      </c>
      <c r="C87" s="27"/>
      <c r="D87" s="2"/>
      <c r="E87" s="2"/>
      <c r="F87" s="19"/>
      <c r="G87" s="19"/>
      <c r="H87" s="19"/>
      <c r="I87" s="19"/>
      <c r="J87" s="19"/>
      <c r="K87" s="2"/>
      <c r="L87" s="2"/>
      <c r="M87" s="5"/>
      <c r="N87" s="5"/>
      <c r="O87" s="5">
        <f t="shared" ref="O87" si="33">O88+O89+O90</f>
        <v>26825655.390000001</v>
      </c>
      <c r="P87" s="5">
        <f t="shared" ref="P87:R87" si="34">P88+P89+P90</f>
        <v>30198409.199999999</v>
      </c>
      <c r="Q87" s="5">
        <f t="shared" si="34"/>
        <v>27958491.16</v>
      </c>
      <c r="R87" s="5">
        <f t="shared" si="34"/>
        <v>-2239918.0399999991</v>
      </c>
      <c r="S87" s="26"/>
      <c r="T87" s="26"/>
      <c r="U87" s="15"/>
    </row>
    <row r="88" spans="1:21" ht="72" customHeight="1" x14ac:dyDescent="0.25">
      <c r="A88" s="27"/>
      <c r="B88" s="28" t="s">
        <v>5</v>
      </c>
      <c r="C88" s="27"/>
      <c r="D88" s="2"/>
      <c r="E88" s="2"/>
      <c r="F88" s="19"/>
      <c r="G88" s="19"/>
      <c r="H88" s="19"/>
      <c r="I88" s="19"/>
      <c r="J88" s="19"/>
      <c r="K88" s="2"/>
      <c r="L88" s="2"/>
      <c r="M88" s="5"/>
      <c r="N88" s="5"/>
      <c r="O88" s="5">
        <f>O67+O77+O85+O71</f>
        <v>23825655.390000001</v>
      </c>
      <c r="P88" s="5">
        <f t="shared" ref="P88:R88" si="35">P67+P77+P85+P71</f>
        <v>27198409.199999999</v>
      </c>
      <c r="Q88" s="5">
        <f t="shared" si="35"/>
        <v>26958491.16</v>
      </c>
      <c r="R88" s="5">
        <f t="shared" si="35"/>
        <v>-239918.03999999911</v>
      </c>
      <c r="S88" s="26"/>
      <c r="T88" s="26"/>
      <c r="U88" s="15"/>
    </row>
    <row r="89" spans="1:21" ht="29.25" customHeight="1" x14ac:dyDescent="0.25">
      <c r="A89" s="27"/>
      <c r="B89" s="28" t="s">
        <v>6</v>
      </c>
      <c r="C89" s="27"/>
      <c r="D89" s="2"/>
      <c r="E89" s="2"/>
      <c r="F89" s="19"/>
      <c r="G89" s="19"/>
      <c r="H89" s="19"/>
      <c r="I89" s="19"/>
      <c r="J89" s="19"/>
      <c r="K89" s="2"/>
      <c r="L89" s="2"/>
      <c r="M89" s="5"/>
      <c r="N89" s="5"/>
      <c r="O89" s="5">
        <f>O86</f>
        <v>3000000</v>
      </c>
      <c r="P89" s="5">
        <f t="shared" ref="P89:R89" si="36">P86</f>
        <v>3000000</v>
      </c>
      <c r="Q89" s="5">
        <f t="shared" si="36"/>
        <v>1000000</v>
      </c>
      <c r="R89" s="5">
        <f t="shared" si="36"/>
        <v>-2000000</v>
      </c>
      <c r="S89" s="26"/>
      <c r="T89" s="26"/>
      <c r="U89" s="15"/>
    </row>
    <row r="90" spans="1:21" ht="29.25" customHeight="1" x14ac:dyDescent="0.25">
      <c r="A90" s="27"/>
      <c r="B90" s="28" t="s">
        <v>7</v>
      </c>
      <c r="C90" s="27"/>
      <c r="D90" s="2"/>
      <c r="E90" s="2"/>
      <c r="F90" s="19"/>
      <c r="G90" s="19"/>
      <c r="H90" s="19"/>
      <c r="I90" s="19"/>
      <c r="J90" s="19"/>
      <c r="K90" s="2"/>
      <c r="L90" s="2"/>
      <c r="M90" s="5"/>
      <c r="N90" s="5"/>
      <c r="O90" s="5">
        <v>0</v>
      </c>
      <c r="P90" s="5">
        <v>0</v>
      </c>
      <c r="Q90" s="5">
        <v>0</v>
      </c>
      <c r="R90" s="5">
        <f t="shared" si="28"/>
        <v>0</v>
      </c>
      <c r="S90" s="26"/>
      <c r="T90" s="26"/>
      <c r="U90" s="15"/>
    </row>
    <row r="91" spans="1:21" ht="29.25" customHeight="1" x14ac:dyDescent="0.25">
      <c r="A91" s="27"/>
      <c r="B91" s="6" t="s">
        <v>53</v>
      </c>
      <c r="C91" s="6"/>
      <c r="D91" s="7"/>
      <c r="E91" s="7"/>
      <c r="F91" s="8"/>
      <c r="G91" s="8"/>
      <c r="H91" s="8"/>
      <c r="I91" s="8"/>
      <c r="J91" s="8"/>
      <c r="K91" s="7"/>
      <c r="L91" s="7"/>
      <c r="M91" s="9"/>
      <c r="N91" s="9"/>
      <c r="O91" s="9">
        <f>O92+O93+O94</f>
        <v>292995521.19999999</v>
      </c>
      <c r="P91" s="9">
        <f t="shared" ref="P91:Q91" si="37">P92+P93+P94</f>
        <v>325095817.52999997</v>
      </c>
      <c r="Q91" s="9">
        <f t="shared" si="37"/>
        <v>283869567.80999994</v>
      </c>
      <c r="R91" s="9">
        <f t="shared" si="28"/>
        <v>-41226249.720000029</v>
      </c>
      <c r="S91" s="18"/>
      <c r="T91" s="26"/>
      <c r="U91" s="15"/>
    </row>
    <row r="92" spans="1:21" ht="29.25" customHeight="1" x14ac:dyDescent="0.25">
      <c r="A92" s="27"/>
      <c r="B92" s="6" t="s">
        <v>5</v>
      </c>
      <c r="C92" s="6"/>
      <c r="D92" s="7"/>
      <c r="E92" s="7"/>
      <c r="F92" s="8"/>
      <c r="G92" s="8"/>
      <c r="H92" s="8"/>
      <c r="I92" s="8"/>
      <c r="J92" s="8"/>
      <c r="K92" s="7"/>
      <c r="L92" s="7"/>
      <c r="M92" s="9"/>
      <c r="N92" s="9"/>
      <c r="O92" s="9">
        <f>O88+O56</f>
        <v>170362921.19999999</v>
      </c>
      <c r="P92" s="9">
        <f>P88+P56</f>
        <v>202463217.52999997</v>
      </c>
      <c r="Q92" s="9">
        <f>Q88+Q56</f>
        <v>163236967.80999997</v>
      </c>
      <c r="R92" s="9">
        <f t="shared" si="28"/>
        <v>-39226249.719999999</v>
      </c>
      <c r="S92" s="18"/>
      <c r="T92" s="26"/>
      <c r="U92" s="15"/>
    </row>
    <row r="93" spans="1:21" ht="29.25" customHeight="1" x14ac:dyDescent="0.25">
      <c r="A93" s="27"/>
      <c r="B93" s="6" t="s">
        <v>6</v>
      </c>
      <c r="C93" s="6"/>
      <c r="D93" s="7"/>
      <c r="E93" s="7"/>
      <c r="F93" s="8"/>
      <c r="G93" s="8"/>
      <c r="H93" s="8"/>
      <c r="I93" s="8"/>
      <c r="J93" s="8"/>
      <c r="K93" s="7"/>
      <c r="L93" s="7"/>
      <c r="M93" s="9"/>
      <c r="N93" s="9"/>
      <c r="O93" s="9">
        <f>O57+O89</f>
        <v>76000000</v>
      </c>
      <c r="P93" s="9">
        <f t="shared" ref="P93:R93" si="38">P57+P89</f>
        <v>75975889.849999994</v>
      </c>
      <c r="Q93" s="9">
        <f t="shared" si="38"/>
        <v>73975889.849999994</v>
      </c>
      <c r="R93" s="9">
        <f t="shared" si="38"/>
        <v>-2000000</v>
      </c>
      <c r="S93" s="18"/>
      <c r="T93" s="26"/>
      <c r="U93" s="15"/>
    </row>
    <row r="94" spans="1:21" ht="29.25" customHeight="1" x14ac:dyDescent="0.25">
      <c r="A94" s="27"/>
      <c r="B94" s="6" t="s">
        <v>7</v>
      </c>
      <c r="C94" s="6"/>
      <c r="D94" s="7"/>
      <c r="E94" s="7"/>
      <c r="F94" s="8"/>
      <c r="G94" s="8"/>
      <c r="H94" s="8"/>
      <c r="I94" s="8"/>
      <c r="J94" s="8"/>
      <c r="K94" s="7"/>
      <c r="L94" s="7"/>
      <c r="M94" s="9"/>
      <c r="N94" s="9"/>
      <c r="O94" s="9">
        <f>O58</f>
        <v>46632600</v>
      </c>
      <c r="P94" s="9">
        <f>P58</f>
        <v>46656710.150000006</v>
      </c>
      <c r="Q94" s="9">
        <f>Q58</f>
        <v>46656710.150000006</v>
      </c>
      <c r="R94" s="9">
        <f t="shared" si="28"/>
        <v>0</v>
      </c>
      <c r="S94" s="18"/>
      <c r="T94" s="26"/>
      <c r="U94" s="15"/>
    </row>
    <row r="95" spans="1:21" ht="57" customHeight="1" x14ac:dyDescent="0.25">
      <c r="A95" s="53" t="s">
        <v>12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</row>
    <row r="96" spans="1:21" ht="345" customHeight="1" x14ac:dyDescent="0.25">
      <c r="A96" s="21">
        <v>1</v>
      </c>
      <c r="B96" s="28" t="s">
        <v>123</v>
      </c>
      <c r="C96" s="21" t="s">
        <v>124</v>
      </c>
      <c r="D96" s="1">
        <v>6876183.1399999997</v>
      </c>
      <c r="E96" s="24">
        <v>4820014.8</v>
      </c>
      <c r="F96" s="21" t="s">
        <v>125</v>
      </c>
      <c r="G96" s="21" t="s">
        <v>126</v>
      </c>
      <c r="H96" s="21" t="s">
        <v>127</v>
      </c>
      <c r="I96" s="10">
        <v>20000</v>
      </c>
      <c r="J96" s="21" t="s">
        <v>128</v>
      </c>
      <c r="K96" s="10">
        <v>162495.41</v>
      </c>
      <c r="L96" s="21" t="s">
        <v>2</v>
      </c>
      <c r="M96" s="10">
        <v>6693687.7300000004</v>
      </c>
      <c r="N96" s="10" t="s">
        <v>129</v>
      </c>
      <c r="O96" s="10" t="s">
        <v>129</v>
      </c>
      <c r="P96" s="10" t="s">
        <v>129</v>
      </c>
      <c r="Q96" s="10" t="s">
        <v>129</v>
      </c>
      <c r="R96" s="10" t="s">
        <v>129</v>
      </c>
      <c r="S96" s="28" t="s">
        <v>129</v>
      </c>
      <c r="T96" s="28" t="s">
        <v>130</v>
      </c>
    </row>
    <row r="97" spans="1:20" ht="22.5" customHeight="1" x14ac:dyDescent="0.25">
      <c r="A97" s="53" t="s">
        <v>168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</row>
    <row r="98" spans="1:20" ht="69.75" customHeight="1" x14ac:dyDescent="0.25">
      <c r="A98" s="53">
        <v>1</v>
      </c>
      <c r="B98" s="21" t="s">
        <v>69</v>
      </c>
      <c r="C98" s="53" t="s">
        <v>23</v>
      </c>
      <c r="D98" s="51">
        <v>43088345.439999998</v>
      </c>
      <c r="E98" s="51">
        <f>D98-K98</f>
        <v>42252087.839999996</v>
      </c>
      <c r="F98" s="54" t="s">
        <v>64</v>
      </c>
      <c r="G98" s="54" t="s">
        <v>70</v>
      </c>
      <c r="H98" s="54" t="s">
        <v>3</v>
      </c>
      <c r="I98" s="51">
        <v>0</v>
      </c>
      <c r="J98" s="54" t="s">
        <v>8</v>
      </c>
      <c r="K98" s="51">
        <v>836257.6</v>
      </c>
      <c r="L98" s="51">
        <v>836257.6</v>
      </c>
      <c r="M98" s="51">
        <v>0</v>
      </c>
      <c r="N98" s="51">
        <f>E98-M98</f>
        <v>42252087.839999996</v>
      </c>
      <c r="O98" s="48" t="s">
        <v>129</v>
      </c>
      <c r="P98" s="48" t="s">
        <v>129</v>
      </c>
      <c r="Q98" s="48" t="s">
        <v>129</v>
      </c>
      <c r="R98" s="48" t="s">
        <v>129</v>
      </c>
      <c r="S98" s="54"/>
      <c r="T98" s="54"/>
    </row>
    <row r="99" spans="1:20" ht="24" x14ac:dyDescent="0.25">
      <c r="A99" s="53"/>
      <c r="B99" s="28" t="s">
        <v>5</v>
      </c>
      <c r="C99" s="53"/>
      <c r="D99" s="51"/>
      <c r="E99" s="51"/>
      <c r="F99" s="54"/>
      <c r="G99" s="54"/>
      <c r="H99" s="54"/>
      <c r="I99" s="51"/>
      <c r="J99" s="54"/>
      <c r="K99" s="51"/>
      <c r="L99" s="51"/>
      <c r="M99" s="51">
        <v>39140295.050000004</v>
      </c>
      <c r="N99" s="51"/>
      <c r="O99" s="49"/>
      <c r="P99" s="49"/>
      <c r="Q99" s="49"/>
      <c r="R99" s="49"/>
      <c r="S99" s="54"/>
      <c r="T99" s="54"/>
    </row>
    <row r="100" spans="1:20" ht="24" x14ac:dyDescent="0.25">
      <c r="A100" s="53"/>
      <c r="B100" s="28" t="s">
        <v>6</v>
      </c>
      <c r="C100" s="53"/>
      <c r="D100" s="51"/>
      <c r="E100" s="51"/>
      <c r="F100" s="54"/>
      <c r="G100" s="54"/>
      <c r="H100" s="54"/>
      <c r="I100" s="51"/>
      <c r="J100" s="54"/>
      <c r="K100" s="51"/>
      <c r="L100" s="51"/>
      <c r="M100" s="51">
        <v>39140295.050000004</v>
      </c>
      <c r="N100" s="51"/>
      <c r="O100" s="49"/>
      <c r="P100" s="49"/>
      <c r="Q100" s="49"/>
      <c r="R100" s="49"/>
      <c r="S100" s="54"/>
      <c r="T100" s="54"/>
    </row>
    <row r="101" spans="1:20" ht="24" x14ac:dyDescent="0.25">
      <c r="A101" s="53"/>
      <c r="B101" s="28" t="s">
        <v>7</v>
      </c>
      <c r="C101" s="53"/>
      <c r="D101" s="51"/>
      <c r="E101" s="51"/>
      <c r="F101" s="54"/>
      <c r="G101" s="54"/>
      <c r="H101" s="54"/>
      <c r="I101" s="51"/>
      <c r="J101" s="54"/>
      <c r="K101" s="51"/>
      <c r="L101" s="51"/>
      <c r="M101" s="51">
        <v>39140295.050000004</v>
      </c>
      <c r="N101" s="51"/>
      <c r="O101" s="50"/>
      <c r="P101" s="50"/>
      <c r="Q101" s="50"/>
      <c r="R101" s="50"/>
      <c r="S101" s="54"/>
      <c r="T101" s="54"/>
    </row>
    <row r="102" spans="1:20" ht="69.75" customHeight="1" x14ac:dyDescent="0.25">
      <c r="A102" s="53">
        <v>2</v>
      </c>
      <c r="B102" s="21" t="s">
        <v>71</v>
      </c>
      <c r="C102" s="53" t="s">
        <v>23</v>
      </c>
      <c r="D102" s="51">
        <v>84764640</v>
      </c>
      <c r="E102" s="51">
        <f>D102-K102</f>
        <v>83742547.370000005</v>
      </c>
      <c r="F102" s="54" t="s">
        <v>64</v>
      </c>
      <c r="G102" s="54" t="s">
        <v>70</v>
      </c>
      <c r="H102" s="54" t="s">
        <v>1</v>
      </c>
      <c r="I102" s="51">
        <v>0</v>
      </c>
      <c r="J102" s="54" t="s">
        <v>8</v>
      </c>
      <c r="K102" s="51">
        <v>1022092.63</v>
      </c>
      <c r="L102" s="51">
        <v>1022092.63</v>
      </c>
      <c r="M102" s="51">
        <f>M103+M104+M105</f>
        <v>0</v>
      </c>
      <c r="N102" s="51">
        <f t="shared" ref="N102" si="39">E102-M102</f>
        <v>83742547.370000005</v>
      </c>
      <c r="O102" s="48" t="s">
        <v>129</v>
      </c>
      <c r="P102" s="48" t="s">
        <v>129</v>
      </c>
      <c r="Q102" s="48" t="s">
        <v>129</v>
      </c>
      <c r="R102" s="48" t="s">
        <v>129</v>
      </c>
      <c r="S102" s="54"/>
      <c r="T102" s="54" t="s">
        <v>2</v>
      </c>
    </row>
    <row r="103" spans="1:20" ht="24" x14ac:dyDescent="0.25">
      <c r="A103" s="53"/>
      <c r="B103" s="21" t="s">
        <v>5</v>
      </c>
      <c r="C103" s="53"/>
      <c r="D103" s="51"/>
      <c r="E103" s="51"/>
      <c r="F103" s="54"/>
      <c r="G103" s="54"/>
      <c r="H103" s="54"/>
      <c r="I103" s="51"/>
      <c r="J103" s="54"/>
      <c r="K103" s="51"/>
      <c r="L103" s="51"/>
      <c r="M103" s="51"/>
      <c r="N103" s="51"/>
      <c r="O103" s="49"/>
      <c r="P103" s="49"/>
      <c r="Q103" s="49"/>
      <c r="R103" s="49"/>
      <c r="S103" s="54"/>
      <c r="T103" s="54"/>
    </row>
    <row r="104" spans="1:20" ht="24" x14ac:dyDescent="0.25">
      <c r="A104" s="53"/>
      <c r="B104" s="21" t="s">
        <v>6</v>
      </c>
      <c r="C104" s="53"/>
      <c r="D104" s="51"/>
      <c r="E104" s="51"/>
      <c r="F104" s="54"/>
      <c r="G104" s="54"/>
      <c r="H104" s="54"/>
      <c r="I104" s="51"/>
      <c r="J104" s="54"/>
      <c r="K104" s="51"/>
      <c r="L104" s="51"/>
      <c r="M104" s="51"/>
      <c r="N104" s="51"/>
      <c r="O104" s="49"/>
      <c r="P104" s="49"/>
      <c r="Q104" s="49"/>
      <c r="R104" s="49"/>
      <c r="S104" s="54"/>
      <c r="T104" s="54"/>
    </row>
    <row r="105" spans="1:20" ht="24" x14ac:dyDescent="0.25">
      <c r="A105" s="53"/>
      <c r="B105" s="21" t="s">
        <v>7</v>
      </c>
      <c r="C105" s="53"/>
      <c r="D105" s="51"/>
      <c r="E105" s="51"/>
      <c r="F105" s="54"/>
      <c r="G105" s="54"/>
      <c r="H105" s="54"/>
      <c r="I105" s="51"/>
      <c r="J105" s="54"/>
      <c r="K105" s="51"/>
      <c r="L105" s="51"/>
      <c r="M105" s="51"/>
      <c r="N105" s="51"/>
      <c r="O105" s="50"/>
      <c r="P105" s="50"/>
      <c r="Q105" s="50"/>
      <c r="R105" s="50"/>
      <c r="S105" s="54"/>
      <c r="T105" s="54"/>
    </row>
    <row r="106" spans="1:20" ht="24" x14ac:dyDescent="0.25">
      <c r="A106" s="53">
        <v>3</v>
      </c>
      <c r="B106" s="28" t="s">
        <v>72</v>
      </c>
      <c r="C106" s="53" t="s">
        <v>23</v>
      </c>
      <c r="D106" s="65">
        <v>53518400</v>
      </c>
      <c r="E106" s="51">
        <f>D106-K106</f>
        <v>35568400</v>
      </c>
      <c r="F106" s="54" t="s">
        <v>73</v>
      </c>
      <c r="G106" s="64" t="s">
        <v>62</v>
      </c>
      <c r="H106" s="54" t="s">
        <v>3</v>
      </c>
      <c r="I106" s="54">
        <v>0</v>
      </c>
      <c r="J106" s="54" t="s">
        <v>8</v>
      </c>
      <c r="K106" s="51">
        <v>17950000</v>
      </c>
      <c r="L106" s="51">
        <v>17950000</v>
      </c>
      <c r="M106" s="51">
        <v>0</v>
      </c>
      <c r="N106" s="51">
        <f t="shared" ref="N106" si="40">E106-M106</f>
        <v>35568400</v>
      </c>
      <c r="O106" s="48" t="s">
        <v>129</v>
      </c>
      <c r="P106" s="48" t="s">
        <v>129</v>
      </c>
      <c r="Q106" s="48" t="s">
        <v>129</v>
      </c>
      <c r="R106" s="48" t="s">
        <v>129</v>
      </c>
      <c r="S106" s="54"/>
      <c r="T106" s="55"/>
    </row>
    <row r="107" spans="1:20" ht="24" x14ac:dyDescent="0.25">
      <c r="A107" s="53"/>
      <c r="B107" s="28" t="s">
        <v>5</v>
      </c>
      <c r="C107" s="53"/>
      <c r="D107" s="65"/>
      <c r="E107" s="51"/>
      <c r="F107" s="54"/>
      <c r="G107" s="64"/>
      <c r="H107" s="54"/>
      <c r="I107" s="54"/>
      <c r="J107" s="54"/>
      <c r="K107" s="51"/>
      <c r="L107" s="51"/>
      <c r="M107" s="51">
        <v>92792265.419999987</v>
      </c>
      <c r="N107" s="51"/>
      <c r="O107" s="49"/>
      <c r="P107" s="49"/>
      <c r="Q107" s="49"/>
      <c r="R107" s="49"/>
      <c r="S107" s="54"/>
      <c r="T107" s="55"/>
    </row>
    <row r="108" spans="1:20" ht="24" x14ac:dyDescent="0.25">
      <c r="A108" s="53"/>
      <c r="B108" s="28" t="s">
        <v>6</v>
      </c>
      <c r="C108" s="53"/>
      <c r="D108" s="65"/>
      <c r="E108" s="51"/>
      <c r="F108" s="54"/>
      <c r="G108" s="64"/>
      <c r="H108" s="54"/>
      <c r="I108" s="54"/>
      <c r="J108" s="54"/>
      <c r="K108" s="51"/>
      <c r="L108" s="51"/>
      <c r="M108" s="51">
        <v>92792265.419999987</v>
      </c>
      <c r="N108" s="51"/>
      <c r="O108" s="49"/>
      <c r="P108" s="49"/>
      <c r="Q108" s="49"/>
      <c r="R108" s="49"/>
      <c r="S108" s="54"/>
      <c r="T108" s="55"/>
    </row>
    <row r="109" spans="1:20" ht="24" x14ac:dyDescent="0.25">
      <c r="A109" s="53"/>
      <c r="B109" s="28" t="s">
        <v>7</v>
      </c>
      <c r="C109" s="53"/>
      <c r="D109" s="65"/>
      <c r="E109" s="51"/>
      <c r="F109" s="54"/>
      <c r="G109" s="64"/>
      <c r="H109" s="54"/>
      <c r="I109" s="54"/>
      <c r="J109" s="54"/>
      <c r="K109" s="51"/>
      <c r="L109" s="51"/>
      <c r="M109" s="51">
        <v>92792265.419999987</v>
      </c>
      <c r="N109" s="51"/>
      <c r="O109" s="50"/>
      <c r="P109" s="50"/>
      <c r="Q109" s="50"/>
      <c r="R109" s="50"/>
      <c r="S109" s="54"/>
      <c r="T109" s="55"/>
    </row>
    <row r="110" spans="1:20" ht="24" x14ac:dyDescent="0.25">
      <c r="A110" s="53">
        <v>4</v>
      </c>
      <c r="B110" s="28" t="s">
        <v>74</v>
      </c>
      <c r="C110" s="53" t="s">
        <v>23</v>
      </c>
      <c r="D110" s="65">
        <v>57978270</v>
      </c>
      <c r="E110" s="51">
        <f>D110-K110</f>
        <v>40028270</v>
      </c>
      <c r="F110" s="54" t="s">
        <v>73</v>
      </c>
      <c r="G110" s="64" t="s">
        <v>62</v>
      </c>
      <c r="H110" s="53" t="s">
        <v>3</v>
      </c>
      <c r="I110" s="54">
        <f>I111+I112+I113</f>
        <v>0</v>
      </c>
      <c r="J110" s="53" t="s">
        <v>3</v>
      </c>
      <c r="K110" s="51">
        <v>17950000</v>
      </c>
      <c r="L110" s="51">
        <v>17950000</v>
      </c>
      <c r="M110" s="51">
        <v>0</v>
      </c>
      <c r="N110" s="51">
        <f t="shared" ref="N110" si="41">E110-M110</f>
        <v>40028270</v>
      </c>
      <c r="O110" s="48" t="s">
        <v>129</v>
      </c>
      <c r="P110" s="48" t="s">
        <v>129</v>
      </c>
      <c r="Q110" s="48" t="s">
        <v>129</v>
      </c>
      <c r="R110" s="48" t="s">
        <v>129</v>
      </c>
      <c r="S110" s="61"/>
      <c r="T110" s="67"/>
    </row>
    <row r="111" spans="1:20" ht="24" x14ac:dyDescent="0.25">
      <c r="A111" s="53"/>
      <c r="B111" s="28" t="s">
        <v>5</v>
      </c>
      <c r="C111" s="53"/>
      <c r="D111" s="65"/>
      <c r="E111" s="51"/>
      <c r="F111" s="54"/>
      <c r="G111" s="64"/>
      <c r="H111" s="53"/>
      <c r="I111" s="54"/>
      <c r="J111" s="53"/>
      <c r="K111" s="51"/>
      <c r="L111" s="51"/>
      <c r="M111" s="51"/>
      <c r="N111" s="51"/>
      <c r="O111" s="49"/>
      <c r="P111" s="49"/>
      <c r="Q111" s="49"/>
      <c r="R111" s="49"/>
      <c r="S111" s="62"/>
      <c r="T111" s="68"/>
    </row>
    <row r="112" spans="1:20" ht="24" x14ac:dyDescent="0.25">
      <c r="A112" s="53"/>
      <c r="B112" s="28" t="s">
        <v>6</v>
      </c>
      <c r="C112" s="53"/>
      <c r="D112" s="65"/>
      <c r="E112" s="51"/>
      <c r="F112" s="54"/>
      <c r="G112" s="64"/>
      <c r="H112" s="53"/>
      <c r="I112" s="54"/>
      <c r="J112" s="53"/>
      <c r="K112" s="51"/>
      <c r="L112" s="51"/>
      <c r="M112" s="51"/>
      <c r="N112" s="51"/>
      <c r="O112" s="49"/>
      <c r="P112" s="49"/>
      <c r="Q112" s="49"/>
      <c r="R112" s="49"/>
      <c r="S112" s="62"/>
      <c r="T112" s="68"/>
    </row>
    <row r="113" spans="1:20" ht="24" x14ac:dyDescent="0.25">
      <c r="A113" s="53"/>
      <c r="B113" s="28" t="s">
        <v>7</v>
      </c>
      <c r="C113" s="53"/>
      <c r="D113" s="65"/>
      <c r="E113" s="51"/>
      <c r="F113" s="54"/>
      <c r="G113" s="64"/>
      <c r="H113" s="53"/>
      <c r="I113" s="54"/>
      <c r="J113" s="53"/>
      <c r="K113" s="51"/>
      <c r="L113" s="51"/>
      <c r="M113" s="51"/>
      <c r="N113" s="51"/>
      <c r="O113" s="50"/>
      <c r="P113" s="50"/>
      <c r="Q113" s="50"/>
      <c r="R113" s="50"/>
      <c r="S113" s="63"/>
      <c r="T113" s="69"/>
    </row>
    <row r="114" spans="1:20" ht="76.5" customHeight="1" x14ac:dyDescent="0.25">
      <c r="A114" s="21">
        <v>5</v>
      </c>
      <c r="B114" s="28" t="s">
        <v>51</v>
      </c>
      <c r="C114" s="21" t="s">
        <v>23</v>
      </c>
      <c r="D114" s="22">
        <f>K114+N114</f>
        <v>16767760</v>
      </c>
      <c r="E114" s="22">
        <v>15107760</v>
      </c>
      <c r="F114" s="21" t="s">
        <v>58</v>
      </c>
      <c r="G114" s="21" t="s">
        <v>61</v>
      </c>
      <c r="H114" s="21" t="s">
        <v>3</v>
      </c>
      <c r="I114" s="24">
        <v>0</v>
      </c>
      <c r="J114" s="24" t="s">
        <v>67</v>
      </c>
      <c r="K114" s="23">
        <v>1660000</v>
      </c>
      <c r="L114" s="23">
        <v>0</v>
      </c>
      <c r="M114" s="22">
        <v>0</v>
      </c>
      <c r="N114" s="22">
        <v>15107760</v>
      </c>
      <c r="O114" s="10" t="s">
        <v>129</v>
      </c>
      <c r="P114" s="10" t="s">
        <v>129</v>
      </c>
      <c r="Q114" s="10" t="s">
        <v>129</v>
      </c>
      <c r="R114" s="10" t="s">
        <v>129</v>
      </c>
      <c r="S114" s="25"/>
      <c r="T114" s="25" t="s">
        <v>184</v>
      </c>
    </row>
    <row r="115" spans="1:20" ht="66" customHeight="1" x14ac:dyDescent="0.25">
      <c r="A115" s="21">
        <v>6</v>
      </c>
      <c r="B115" s="21" t="s">
        <v>166</v>
      </c>
      <c r="C115" s="21" t="s">
        <v>23</v>
      </c>
      <c r="D115" s="41">
        <v>3833330</v>
      </c>
      <c r="E115" s="41">
        <v>0</v>
      </c>
      <c r="F115" s="41" t="s">
        <v>167</v>
      </c>
      <c r="G115" s="42" t="s">
        <v>189</v>
      </c>
      <c r="H115" s="42" t="s">
        <v>82</v>
      </c>
      <c r="I115" s="43">
        <v>0</v>
      </c>
      <c r="J115" s="42" t="s">
        <v>1</v>
      </c>
      <c r="K115" s="44">
        <v>0</v>
      </c>
      <c r="L115" s="44">
        <v>0</v>
      </c>
      <c r="M115" s="44">
        <v>0</v>
      </c>
      <c r="N115" s="44">
        <v>0</v>
      </c>
      <c r="O115" s="29" t="s">
        <v>129</v>
      </c>
      <c r="P115" s="29" t="s">
        <v>129</v>
      </c>
      <c r="Q115" s="29" t="s">
        <v>129</v>
      </c>
      <c r="R115" s="29" t="s">
        <v>129</v>
      </c>
      <c r="S115" s="28"/>
      <c r="T115" s="26"/>
    </row>
    <row r="116" spans="1:20" ht="66" customHeight="1" x14ac:dyDescent="0.25">
      <c r="A116" s="21">
        <v>7</v>
      </c>
      <c r="B116" s="21" t="s">
        <v>44</v>
      </c>
      <c r="C116" s="21" t="s">
        <v>23</v>
      </c>
      <c r="D116" s="41">
        <v>9998790</v>
      </c>
      <c r="E116" s="41">
        <v>8909790</v>
      </c>
      <c r="F116" s="41" t="s">
        <v>54</v>
      </c>
      <c r="G116" s="42" t="s">
        <v>187</v>
      </c>
      <c r="H116" s="42" t="s">
        <v>3</v>
      </c>
      <c r="I116" s="43">
        <v>0</v>
      </c>
      <c r="J116" s="42" t="s">
        <v>67</v>
      </c>
      <c r="K116" s="44">
        <v>1089000</v>
      </c>
      <c r="L116" s="44">
        <v>0</v>
      </c>
      <c r="M116" s="44">
        <v>0</v>
      </c>
      <c r="N116" s="44">
        <v>8909790</v>
      </c>
      <c r="O116" s="10" t="s">
        <v>129</v>
      </c>
      <c r="P116" s="10" t="s">
        <v>129</v>
      </c>
      <c r="Q116" s="10" t="s">
        <v>129</v>
      </c>
      <c r="R116" s="10" t="s">
        <v>129</v>
      </c>
      <c r="S116" s="28"/>
      <c r="T116" s="26"/>
    </row>
    <row r="117" spans="1:20" ht="57" customHeight="1" x14ac:dyDescent="0.25">
      <c r="A117" s="21">
        <v>8</v>
      </c>
      <c r="B117" s="21" t="s">
        <v>45</v>
      </c>
      <c r="C117" s="21" t="s">
        <v>23</v>
      </c>
      <c r="D117" s="22">
        <v>8789180</v>
      </c>
      <c r="E117" s="22">
        <v>7634180</v>
      </c>
      <c r="F117" s="22" t="s">
        <v>54</v>
      </c>
      <c r="G117" s="21" t="s">
        <v>187</v>
      </c>
      <c r="H117" s="21" t="s">
        <v>3</v>
      </c>
      <c r="I117" s="24">
        <v>0</v>
      </c>
      <c r="J117" s="21" t="s">
        <v>67</v>
      </c>
      <c r="K117" s="23">
        <v>1155000</v>
      </c>
      <c r="L117" s="23">
        <v>0</v>
      </c>
      <c r="M117" s="23">
        <v>0</v>
      </c>
      <c r="N117" s="23">
        <v>7634180</v>
      </c>
      <c r="O117" s="10" t="s">
        <v>129</v>
      </c>
      <c r="P117" s="10" t="s">
        <v>129</v>
      </c>
      <c r="Q117" s="10" t="s">
        <v>129</v>
      </c>
      <c r="R117" s="10" t="s">
        <v>129</v>
      </c>
      <c r="S117" s="28"/>
      <c r="T117" s="26"/>
    </row>
    <row r="118" spans="1:20" ht="264.75" customHeight="1" x14ac:dyDescent="0.25">
      <c r="A118" s="21">
        <v>9</v>
      </c>
      <c r="B118" s="28" t="s">
        <v>18</v>
      </c>
      <c r="C118" s="21" t="s">
        <v>23</v>
      </c>
      <c r="D118" s="22">
        <v>9915558.4600000009</v>
      </c>
      <c r="E118" s="22">
        <v>9377998.8399999999</v>
      </c>
      <c r="F118" s="21" t="s">
        <v>63</v>
      </c>
      <c r="G118" s="21" t="s">
        <v>188</v>
      </c>
      <c r="H118" s="21" t="s">
        <v>3</v>
      </c>
      <c r="I118" s="24">
        <v>0</v>
      </c>
      <c r="J118" s="21" t="s">
        <v>8</v>
      </c>
      <c r="K118" s="22">
        <v>530000</v>
      </c>
      <c r="L118" s="22">
        <v>530000</v>
      </c>
      <c r="M118" s="22">
        <v>0</v>
      </c>
      <c r="N118" s="22">
        <f>E118-M118</f>
        <v>9377998.8399999999</v>
      </c>
      <c r="O118" s="10" t="s">
        <v>129</v>
      </c>
      <c r="P118" s="10" t="s">
        <v>129</v>
      </c>
      <c r="Q118" s="10" t="s">
        <v>129</v>
      </c>
      <c r="R118" s="10" t="s">
        <v>129</v>
      </c>
      <c r="S118" s="28"/>
      <c r="T118" s="28" t="s">
        <v>91</v>
      </c>
    </row>
    <row r="119" spans="1:20" ht="251.25" customHeight="1" x14ac:dyDescent="0.25">
      <c r="A119" s="21">
        <v>10</v>
      </c>
      <c r="B119" s="28" t="s">
        <v>19</v>
      </c>
      <c r="C119" s="21" t="s">
        <v>23</v>
      </c>
      <c r="D119" s="22">
        <v>9980679.6099999994</v>
      </c>
      <c r="E119" s="22">
        <v>9443120</v>
      </c>
      <c r="F119" s="21" t="s">
        <v>63</v>
      </c>
      <c r="G119" s="21" t="s">
        <v>188</v>
      </c>
      <c r="H119" s="21" t="s">
        <v>3</v>
      </c>
      <c r="I119" s="24">
        <v>0</v>
      </c>
      <c r="J119" s="21" t="s">
        <v>8</v>
      </c>
      <c r="K119" s="22">
        <v>530000</v>
      </c>
      <c r="L119" s="22">
        <v>530000</v>
      </c>
      <c r="M119" s="22">
        <v>0</v>
      </c>
      <c r="N119" s="22">
        <f>E119-M119</f>
        <v>9443120</v>
      </c>
      <c r="O119" s="22"/>
      <c r="P119" s="22"/>
      <c r="Q119" s="22"/>
      <c r="R119" s="22"/>
      <c r="S119" s="28"/>
      <c r="T119" s="28" t="s">
        <v>150</v>
      </c>
    </row>
    <row r="120" spans="1:20" ht="265.5" customHeight="1" x14ac:dyDescent="0.25">
      <c r="A120" s="21">
        <v>11</v>
      </c>
      <c r="B120" s="28" t="s">
        <v>20</v>
      </c>
      <c r="C120" s="21" t="s">
        <v>23</v>
      </c>
      <c r="D120" s="22">
        <v>10000000</v>
      </c>
      <c r="E120" s="22">
        <v>9462440.3900000006</v>
      </c>
      <c r="F120" s="21" t="s">
        <v>58</v>
      </c>
      <c r="G120" s="21" t="s">
        <v>59</v>
      </c>
      <c r="H120" s="21" t="s">
        <v>3</v>
      </c>
      <c r="I120" s="24">
        <v>0</v>
      </c>
      <c r="J120" s="21" t="s">
        <v>8</v>
      </c>
      <c r="K120" s="22">
        <v>530000</v>
      </c>
      <c r="L120" s="22">
        <v>530000</v>
      </c>
      <c r="M120" s="22">
        <v>0</v>
      </c>
      <c r="N120" s="22">
        <f>E120-M120</f>
        <v>9462440.3900000006</v>
      </c>
      <c r="O120" s="10" t="s">
        <v>129</v>
      </c>
      <c r="P120" s="10" t="s">
        <v>129</v>
      </c>
      <c r="Q120" s="10" t="s">
        <v>129</v>
      </c>
      <c r="R120" s="10" t="s">
        <v>129</v>
      </c>
      <c r="S120" s="28"/>
      <c r="T120" s="28" t="s">
        <v>92</v>
      </c>
    </row>
    <row r="121" spans="1:20" ht="69.75" customHeight="1" x14ac:dyDescent="0.25">
      <c r="A121" s="21">
        <v>12</v>
      </c>
      <c r="B121" s="28" t="s">
        <v>43</v>
      </c>
      <c r="C121" s="21" t="s">
        <v>23</v>
      </c>
      <c r="D121" s="22">
        <v>7000000</v>
      </c>
      <c r="E121" s="22">
        <v>6450000</v>
      </c>
      <c r="F121" s="21" t="s">
        <v>58</v>
      </c>
      <c r="G121" s="21" t="s">
        <v>60</v>
      </c>
      <c r="H121" s="21" t="s">
        <v>3</v>
      </c>
      <c r="I121" s="24">
        <v>0</v>
      </c>
      <c r="J121" s="21" t="s">
        <v>8</v>
      </c>
      <c r="K121" s="22">
        <v>520000</v>
      </c>
      <c r="L121" s="22">
        <v>520000</v>
      </c>
      <c r="M121" s="22">
        <v>0</v>
      </c>
      <c r="N121" s="22">
        <v>6450000</v>
      </c>
      <c r="O121" s="10" t="s">
        <v>129</v>
      </c>
      <c r="P121" s="10" t="s">
        <v>129</v>
      </c>
      <c r="Q121" s="10" t="s">
        <v>129</v>
      </c>
      <c r="R121" s="10" t="s">
        <v>129</v>
      </c>
      <c r="S121" s="25"/>
      <c r="T121" s="26"/>
    </row>
    <row r="122" spans="1:20" ht="31.5" customHeight="1" x14ac:dyDescent="0.25">
      <c r="A122" s="21">
        <v>13</v>
      </c>
      <c r="B122" s="28" t="s">
        <v>151</v>
      </c>
      <c r="C122" s="21" t="s">
        <v>23</v>
      </c>
      <c r="D122" s="22">
        <v>6495020</v>
      </c>
      <c r="E122" s="22">
        <v>6495020</v>
      </c>
      <c r="F122" s="21" t="s">
        <v>64</v>
      </c>
      <c r="G122" s="21"/>
      <c r="H122" s="21" t="s">
        <v>82</v>
      </c>
      <c r="I122" s="24">
        <v>0</v>
      </c>
      <c r="J122" s="21" t="s">
        <v>1</v>
      </c>
      <c r="K122" s="22">
        <v>0</v>
      </c>
      <c r="L122" s="22">
        <v>0</v>
      </c>
      <c r="M122" s="22">
        <v>6495020</v>
      </c>
      <c r="N122" s="22">
        <v>6495020</v>
      </c>
      <c r="O122" s="10" t="s">
        <v>129</v>
      </c>
      <c r="P122" s="10" t="s">
        <v>129</v>
      </c>
      <c r="Q122" s="10" t="s">
        <v>129</v>
      </c>
      <c r="R122" s="10" t="s">
        <v>129</v>
      </c>
      <c r="S122" s="28"/>
      <c r="T122" s="26"/>
    </row>
    <row r="123" spans="1:20" ht="132" x14ac:dyDescent="0.25">
      <c r="A123" s="21">
        <v>14</v>
      </c>
      <c r="B123" s="28" t="s">
        <v>83</v>
      </c>
      <c r="C123" s="21" t="s">
        <v>23</v>
      </c>
      <c r="D123" s="22">
        <v>151898740</v>
      </c>
      <c r="E123" s="22">
        <f>D123-K123</f>
        <v>151898740</v>
      </c>
      <c r="F123" s="21" t="s">
        <v>64</v>
      </c>
      <c r="G123" s="21"/>
      <c r="H123" s="21" t="s">
        <v>82</v>
      </c>
      <c r="I123" s="24">
        <v>0</v>
      </c>
      <c r="J123" s="21" t="s">
        <v>1</v>
      </c>
      <c r="K123" s="22">
        <v>0</v>
      </c>
      <c r="L123" s="22">
        <v>0</v>
      </c>
      <c r="M123" s="22">
        <v>0</v>
      </c>
      <c r="N123" s="22">
        <v>151898740</v>
      </c>
      <c r="O123" s="10" t="s">
        <v>129</v>
      </c>
      <c r="P123" s="10" t="s">
        <v>165</v>
      </c>
      <c r="Q123" s="10" t="s">
        <v>129</v>
      </c>
      <c r="R123" s="10" t="s">
        <v>129</v>
      </c>
      <c r="S123" s="25"/>
      <c r="T123" s="25" t="s">
        <v>149</v>
      </c>
    </row>
    <row r="124" spans="1:20" ht="36" x14ac:dyDescent="0.25">
      <c r="A124" s="21">
        <v>15</v>
      </c>
      <c r="B124" s="28" t="s">
        <v>154</v>
      </c>
      <c r="C124" s="21" t="s">
        <v>23</v>
      </c>
      <c r="D124" s="22">
        <v>56565970</v>
      </c>
      <c r="E124" s="22">
        <v>54130060</v>
      </c>
      <c r="F124" s="21" t="s">
        <v>58</v>
      </c>
      <c r="G124" s="21" t="s">
        <v>158</v>
      </c>
      <c r="H124" s="21" t="s">
        <v>1</v>
      </c>
      <c r="I124" s="24">
        <v>0</v>
      </c>
      <c r="J124" s="21" t="s">
        <v>1</v>
      </c>
      <c r="K124" s="22">
        <v>2435910</v>
      </c>
      <c r="L124" s="22">
        <v>0</v>
      </c>
      <c r="M124" s="22">
        <v>0</v>
      </c>
      <c r="N124" s="22">
        <f>D124-M124-L124</f>
        <v>56565970</v>
      </c>
      <c r="O124" s="10" t="s">
        <v>2</v>
      </c>
      <c r="P124" s="10" t="s">
        <v>2</v>
      </c>
      <c r="Q124" s="10" t="s">
        <v>2</v>
      </c>
      <c r="R124" s="10" t="s">
        <v>2</v>
      </c>
      <c r="S124" s="25"/>
      <c r="T124" s="25"/>
    </row>
    <row r="125" spans="1:20" ht="48" x14ac:dyDescent="0.25">
      <c r="A125" s="21">
        <v>16</v>
      </c>
      <c r="B125" s="28" t="s">
        <v>22</v>
      </c>
      <c r="C125" s="21" t="s">
        <v>23</v>
      </c>
      <c r="D125" s="22">
        <v>97534236.140000001</v>
      </c>
      <c r="E125" s="22">
        <f>D125-K125</f>
        <v>95399376.140000001</v>
      </c>
      <c r="F125" s="21" t="s">
        <v>58</v>
      </c>
      <c r="G125" s="21" t="s">
        <v>66</v>
      </c>
      <c r="H125" s="21" t="s">
        <v>3</v>
      </c>
      <c r="I125" s="24">
        <v>0</v>
      </c>
      <c r="J125" s="24" t="s">
        <v>8</v>
      </c>
      <c r="K125" s="23">
        <v>2134860</v>
      </c>
      <c r="L125" s="23">
        <v>2134860</v>
      </c>
      <c r="M125" s="23">
        <v>0</v>
      </c>
      <c r="N125" s="22">
        <f>D125-M125-L125</f>
        <v>95399376.140000001</v>
      </c>
      <c r="O125" s="10" t="s">
        <v>2</v>
      </c>
      <c r="P125" s="10" t="s">
        <v>2</v>
      </c>
      <c r="Q125" s="10" t="s">
        <v>2</v>
      </c>
      <c r="R125" s="10" t="s">
        <v>2</v>
      </c>
      <c r="S125" s="25"/>
      <c r="T125" s="25"/>
    </row>
    <row r="126" spans="1:20" ht="36" x14ac:dyDescent="0.25">
      <c r="A126" s="21">
        <v>17</v>
      </c>
      <c r="B126" s="28" t="s">
        <v>156</v>
      </c>
      <c r="C126" s="21" t="s">
        <v>23</v>
      </c>
      <c r="D126" s="22">
        <v>74598020</v>
      </c>
      <c r="E126" s="22">
        <v>68347230</v>
      </c>
      <c r="F126" s="21" t="s">
        <v>58</v>
      </c>
      <c r="G126" s="21" t="s">
        <v>162</v>
      </c>
      <c r="H126" s="21" t="s">
        <v>1</v>
      </c>
      <c r="I126" s="24">
        <v>0</v>
      </c>
      <c r="J126" s="21" t="s">
        <v>1</v>
      </c>
      <c r="K126" s="22">
        <v>6250790</v>
      </c>
      <c r="L126" s="22">
        <v>0</v>
      </c>
      <c r="M126" s="22">
        <v>0</v>
      </c>
      <c r="N126" s="22">
        <f t="shared" ref="N126" si="42">D126-M126-L126</f>
        <v>74598020</v>
      </c>
      <c r="O126" s="10" t="s">
        <v>2</v>
      </c>
      <c r="P126" s="10" t="s">
        <v>2</v>
      </c>
      <c r="Q126" s="10" t="s">
        <v>2</v>
      </c>
      <c r="R126" s="10" t="s">
        <v>2</v>
      </c>
      <c r="S126" s="25"/>
      <c r="T126" s="25"/>
    </row>
    <row r="127" spans="1:20" ht="134.25" customHeight="1" x14ac:dyDescent="0.25">
      <c r="A127" s="21">
        <v>18</v>
      </c>
      <c r="B127" s="28" t="s">
        <v>131</v>
      </c>
      <c r="C127" s="21" t="s">
        <v>120</v>
      </c>
      <c r="D127" s="24">
        <v>21362408.699999999</v>
      </c>
      <c r="E127" s="24">
        <v>20782408.699999999</v>
      </c>
      <c r="F127" s="21" t="s">
        <v>132</v>
      </c>
      <c r="G127" s="21" t="s">
        <v>133</v>
      </c>
      <c r="H127" s="21"/>
      <c r="I127" s="21"/>
      <c r="J127" s="21"/>
      <c r="K127" s="21"/>
      <c r="L127" s="21"/>
      <c r="M127" s="10"/>
      <c r="N127" s="10">
        <v>20782408.699999999</v>
      </c>
      <c r="O127" s="10" t="s">
        <v>129</v>
      </c>
      <c r="P127" s="10" t="s">
        <v>129</v>
      </c>
      <c r="Q127" s="10" t="s">
        <v>129</v>
      </c>
      <c r="R127" s="10" t="s">
        <v>129</v>
      </c>
      <c r="S127" s="28"/>
      <c r="T127" s="28" t="s">
        <v>148</v>
      </c>
    </row>
    <row r="128" spans="1:20" ht="22.5" customHeight="1" x14ac:dyDescent="0.25">
      <c r="A128" s="53" t="s">
        <v>14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</row>
    <row r="129" spans="1:20" ht="132" customHeight="1" x14ac:dyDescent="0.25">
      <c r="A129" s="21">
        <v>1</v>
      </c>
      <c r="B129" s="28" t="s">
        <v>85</v>
      </c>
      <c r="C129" s="21" t="s">
        <v>10</v>
      </c>
      <c r="D129" s="1">
        <v>976683560</v>
      </c>
      <c r="E129" s="1">
        <v>967184560</v>
      </c>
      <c r="F129" s="24" t="s">
        <v>86</v>
      </c>
      <c r="G129" s="24" t="s">
        <v>87</v>
      </c>
      <c r="H129" s="24" t="s">
        <v>3</v>
      </c>
      <c r="I129" s="23">
        <v>301759.38</v>
      </c>
      <c r="J129" s="24" t="s">
        <v>8</v>
      </c>
      <c r="K129" s="23">
        <v>9197240.6199999992</v>
      </c>
      <c r="L129" s="23">
        <v>9320833.5500000007</v>
      </c>
      <c r="M129" s="23">
        <v>0</v>
      </c>
      <c r="N129" s="23">
        <v>967362726.45000005</v>
      </c>
      <c r="O129" s="10" t="s">
        <v>129</v>
      </c>
      <c r="P129" s="10" t="s">
        <v>129</v>
      </c>
      <c r="Q129" s="10" t="s">
        <v>129</v>
      </c>
      <c r="R129" s="10" t="s">
        <v>129</v>
      </c>
      <c r="S129" s="23"/>
      <c r="T129" s="25"/>
    </row>
    <row r="130" spans="1:20" ht="59.25" customHeight="1" x14ac:dyDescent="0.25">
      <c r="A130" s="21">
        <v>2</v>
      </c>
      <c r="B130" s="28" t="s">
        <v>88</v>
      </c>
      <c r="C130" s="21" t="s">
        <v>10</v>
      </c>
      <c r="D130" s="1">
        <v>15000000</v>
      </c>
      <c r="E130" s="1">
        <v>14410000</v>
      </c>
      <c r="F130" s="21" t="s">
        <v>89</v>
      </c>
      <c r="G130" s="21" t="s">
        <v>90</v>
      </c>
      <c r="H130" s="21" t="s">
        <v>1</v>
      </c>
      <c r="I130" s="21" t="s">
        <v>80</v>
      </c>
      <c r="J130" s="21" t="s">
        <v>2</v>
      </c>
      <c r="K130" s="23">
        <v>590000</v>
      </c>
      <c r="L130" s="23">
        <v>590001</v>
      </c>
      <c r="M130" s="23">
        <v>0</v>
      </c>
      <c r="N130" s="23">
        <f>E130-M130</f>
        <v>14410000</v>
      </c>
      <c r="O130" s="10" t="s">
        <v>129</v>
      </c>
      <c r="P130" s="10" t="s">
        <v>129</v>
      </c>
      <c r="Q130" s="10" t="s">
        <v>129</v>
      </c>
      <c r="R130" s="10" t="s">
        <v>129</v>
      </c>
      <c r="S130" s="23"/>
      <c r="T130" s="25"/>
    </row>
    <row r="134" spans="1:20" x14ac:dyDescent="0.25">
      <c r="M134" s="16"/>
    </row>
    <row r="139" spans="1:20" x14ac:dyDescent="0.25">
      <c r="M139" s="16"/>
    </row>
  </sheetData>
  <autoFilter ref="A11:CI130"/>
  <mergeCells count="194">
    <mergeCell ref="Q4:T4"/>
    <mergeCell ref="Q5:T5"/>
    <mergeCell ref="Q6:T6"/>
    <mergeCell ref="Q7:T7"/>
    <mergeCell ref="T110:T113"/>
    <mergeCell ref="A128:T128"/>
    <mergeCell ref="M110:M113"/>
    <mergeCell ref="I110:I113"/>
    <mergeCell ref="K110:K113"/>
    <mergeCell ref="L110:L113"/>
    <mergeCell ref="N110:N113"/>
    <mergeCell ref="O110:O113"/>
    <mergeCell ref="P110:P113"/>
    <mergeCell ref="Q110:Q113"/>
    <mergeCell ref="R110:R113"/>
    <mergeCell ref="M10:M11"/>
    <mergeCell ref="N10:N11"/>
    <mergeCell ref="C110:C113"/>
    <mergeCell ref="D110:D113"/>
    <mergeCell ref="G110:G113"/>
    <mergeCell ref="H110:H113"/>
    <mergeCell ref="J110:J113"/>
    <mergeCell ref="A102:A105"/>
    <mergeCell ref="C102:C105"/>
    <mergeCell ref="A106:A109"/>
    <mergeCell ref="C106:C109"/>
    <mergeCell ref="D106:D109"/>
    <mergeCell ref="E106:E109"/>
    <mergeCell ref="F106:F109"/>
    <mergeCell ref="G106:G109"/>
    <mergeCell ref="H106:H109"/>
    <mergeCell ref="E110:E113"/>
    <mergeCell ref="F110:F113"/>
    <mergeCell ref="A110:A113"/>
    <mergeCell ref="L10:L11"/>
    <mergeCell ref="A68:S68"/>
    <mergeCell ref="S110:S113"/>
    <mergeCell ref="D102:D105"/>
    <mergeCell ref="E102:E105"/>
    <mergeCell ref="K102:K105"/>
    <mergeCell ref="F15:F16"/>
    <mergeCell ref="M26:M29"/>
    <mergeCell ref="R15:R16"/>
    <mergeCell ref="A26:A29"/>
    <mergeCell ref="J26:J29"/>
    <mergeCell ref="H26:H29"/>
    <mergeCell ref="D30:D33"/>
    <mergeCell ref="E30:E33"/>
    <mergeCell ref="F30:F33"/>
    <mergeCell ref="H38:H41"/>
    <mergeCell ref="G30:G33"/>
    <mergeCell ref="H30:H33"/>
    <mergeCell ref="E38:E41"/>
    <mergeCell ref="F38:F41"/>
    <mergeCell ref="A95:T95"/>
    <mergeCell ref="I38:I41"/>
    <mergeCell ref="G34:G37"/>
    <mergeCell ref="A59:S59"/>
    <mergeCell ref="P15:P16"/>
    <mergeCell ref="N26:N29"/>
    <mergeCell ref="S26:S29"/>
    <mergeCell ref="Q15:Q16"/>
    <mergeCell ref="L26:L29"/>
    <mergeCell ref="F26:F29"/>
    <mergeCell ref="R2:T2"/>
    <mergeCell ref="A9:T9"/>
    <mergeCell ref="A10:A11"/>
    <mergeCell ref="B10:B11"/>
    <mergeCell ref="C10:C11"/>
    <mergeCell ref="D10:E10"/>
    <mergeCell ref="F10:F11"/>
    <mergeCell ref="G10:G11"/>
    <mergeCell ref="H10:H11"/>
    <mergeCell ref="I10:I11"/>
    <mergeCell ref="P10:P11"/>
    <mergeCell ref="Q10:Q11"/>
    <mergeCell ref="R10:R11"/>
    <mergeCell ref="S10:S11"/>
    <mergeCell ref="T10:T11"/>
    <mergeCell ref="O10:O11"/>
    <mergeCell ref="J10:J11"/>
    <mergeCell ref="K10:K11"/>
    <mergeCell ref="T30:T33"/>
    <mergeCell ref="N34:N37"/>
    <mergeCell ref="M30:M33"/>
    <mergeCell ref="E34:E37"/>
    <mergeCell ref="H34:H37"/>
    <mergeCell ref="J34:J37"/>
    <mergeCell ref="A14:T14"/>
    <mergeCell ref="A25:T25"/>
    <mergeCell ref="S15:S16"/>
    <mergeCell ref="J15:J16"/>
    <mergeCell ref="K15:K16"/>
    <mergeCell ref="T15:T16"/>
    <mergeCell ref="T26:T29"/>
    <mergeCell ref="G15:G16"/>
    <mergeCell ref="H15:H16"/>
    <mergeCell ref="I15:I16"/>
    <mergeCell ref="L15:L16"/>
    <mergeCell ref="M15:M16"/>
    <mergeCell ref="A15:A16"/>
    <mergeCell ref="B15:B16"/>
    <mergeCell ref="C15:C16"/>
    <mergeCell ref="D15:D16"/>
    <mergeCell ref="E15:E16"/>
    <mergeCell ref="I26:I29"/>
    <mergeCell ref="J30:J33"/>
    <mergeCell ref="K26:K29"/>
    <mergeCell ref="G26:G29"/>
    <mergeCell ref="K30:K33"/>
    <mergeCell ref="L30:L33"/>
    <mergeCell ref="A72:S72"/>
    <mergeCell ref="A30:A33"/>
    <mergeCell ref="C30:C33"/>
    <mergeCell ref="K38:K41"/>
    <mergeCell ref="A55:A58"/>
    <mergeCell ref="F34:F37"/>
    <mergeCell ref="A34:A37"/>
    <mergeCell ref="C34:C37"/>
    <mergeCell ref="D34:D37"/>
    <mergeCell ref="A46:S46"/>
    <mergeCell ref="N38:N41"/>
    <mergeCell ref="S34:S37"/>
    <mergeCell ref="A38:A41"/>
    <mergeCell ref="C38:C41"/>
    <mergeCell ref="D38:D41"/>
    <mergeCell ref="M38:M41"/>
    <mergeCell ref="I30:I33"/>
    <mergeCell ref="K34:K37"/>
    <mergeCell ref="M34:M37"/>
    <mergeCell ref="K98:K101"/>
    <mergeCell ref="L98:L101"/>
    <mergeCell ref="I98:I101"/>
    <mergeCell ref="J98:J101"/>
    <mergeCell ref="M98:M101"/>
    <mergeCell ref="L34:L37"/>
    <mergeCell ref="E98:E101"/>
    <mergeCell ref="G98:G101"/>
    <mergeCell ref="H98:H101"/>
    <mergeCell ref="A97:T97"/>
    <mergeCell ref="F98:F101"/>
    <mergeCell ref="A78:T78"/>
    <mergeCell ref="T34:T37"/>
    <mergeCell ref="I34:I37"/>
    <mergeCell ref="L38:L41"/>
    <mergeCell ref="A76:A77"/>
    <mergeCell ref="O106:O109"/>
    <mergeCell ref="P106:P109"/>
    <mergeCell ref="Q106:Q109"/>
    <mergeCell ref="R106:R109"/>
    <mergeCell ref="N98:N101"/>
    <mergeCell ref="S106:S109"/>
    <mergeCell ref="N106:N109"/>
    <mergeCell ref="T106:T109"/>
    <mergeCell ref="A98:A101"/>
    <mergeCell ref="C98:C101"/>
    <mergeCell ref="D98:D101"/>
    <mergeCell ref="L102:L105"/>
    <mergeCell ref="M106:M109"/>
    <mergeCell ref="K106:K109"/>
    <mergeCell ref="L106:L109"/>
    <mergeCell ref="I106:I109"/>
    <mergeCell ref="J106:J109"/>
    <mergeCell ref="F102:F105"/>
    <mergeCell ref="G102:G105"/>
    <mergeCell ref="H102:H105"/>
    <mergeCell ref="J102:J105"/>
    <mergeCell ref="M102:M105"/>
    <mergeCell ref="I102:I105"/>
    <mergeCell ref="T102:T105"/>
    <mergeCell ref="A13:T13"/>
    <mergeCell ref="O98:O101"/>
    <mergeCell ref="P98:P101"/>
    <mergeCell ref="Q98:Q101"/>
    <mergeCell ref="R98:R101"/>
    <mergeCell ref="O102:O105"/>
    <mergeCell ref="P102:P105"/>
    <mergeCell ref="Q102:Q105"/>
    <mergeCell ref="R102:R105"/>
    <mergeCell ref="N15:N16"/>
    <mergeCell ref="O15:O16"/>
    <mergeCell ref="C26:C29"/>
    <mergeCell ref="D26:D29"/>
    <mergeCell ref="E26:E29"/>
    <mergeCell ref="S30:S33"/>
    <mergeCell ref="J38:J41"/>
    <mergeCell ref="S38:S41"/>
    <mergeCell ref="T38:T41"/>
    <mergeCell ref="G38:G41"/>
    <mergeCell ref="S98:S101"/>
    <mergeCell ref="T98:T101"/>
    <mergeCell ref="N102:N105"/>
    <mergeCell ref="S102:S105"/>
    <mergeCell ref="N30:N33"/>
  </mergeCells>
  <pageMargins left="0.23622047244094491" right="0.23622047244094491" top="0.74803149606299213" bottom="0.74803149606299213" header="0.31496062992125984" footer="0.31496062992125984"/>
  <pageSetup paperSize="8" scale="45" firstPageNumber="57" fitToHeight="5" orientation="landscape" useFirstPageNumber="1" r:id="rId1"/>
  <headerFooter>
    <oddHeader>&amp;C&amp;"Times New Roman,обычный"&amp;12&amp;P</oddHeader>
  </headerFooter>
  <rowBreaks count="1" manualBreakCount="1">
    <brk id="9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Дума города Сургута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suhev</dc:creator>
  <cp:lastModifiedBy>Шаева Жанна Александровна</cp:lastModifiedBy>
  <cp:lastPrinted>2026-04-28T05:26:52Z</cp:lastPrinted>
  <dcterms:created xsi:type="dcterms:W3CDTF">2019-11-25T04:55:39Z</dcterms:created>
  <dcterms:modified xsi:type="dcterms:W3CDTF">2026-04-28T05:27:14Z</dcterms:modified>
</cp:coreProperties>
</file>